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 БЮД КАЗАКОВА Ф\РАЗМЕЩЕНИЕ НА САЙТЕ\Проект закона о бюджете 2023-2025\проект закона 2023-2025\Доп материалы\"/>
    </mc:Choice>
  </mc:AlternateContent>
  <bookViews>
    <workbookView xWindow="0" yWindow="0" windowWidth="28800" windowHeight="12345"/>
  </bookViews>
  <sheets>
    <sheet name="5.7" sheetId="1" r:id="rId1"/>
  </sheets>
  <definedNames>
    <definedName name="Z_04A90E50_F458_4593_B3FB_567C62715DAC_.wvu.Rows" localSheetId="0" hidden="1">'5.7'!$8:$22</definedName>
    <definedName name="Z_6C8A61C5_2A07_44B1_B73A_5047D866CA9F_.wvu.Rows" localSheetId="0" hidden="1">'5.7'!$9:$61,'5.7'!$69:$83</definedName>
    <definedName name="Z_FB3A433A_E10A_4746_AC9D_8666FDBAFE85_.wvu.Cols" localSheetId="0" hidden="1">'5.7'!#REF!,'5.7'!#REF!,'5.7'!#REF!,'5.7'!#REF!,'5.7'!#REF!,'5.7'!#REF!</definedName>
    <definedName name="Z_FB3A433A_E10A_4746_AC9D_8666FDBAFE85_.wvu.Rows" localSheetId="0" hidden="1">'5.7'!$64:$64</definedName>
  </definedNames>
  <calcPr calcId="191029" calcOnSave="0"/>
  <customWorkbookViews>
    <customWorkbookView name="ОБР Албегова Зоя 130 - Личное представление" guid="{79EC22D0-C48B-4301-BEE5-725DBEB85645}" mergeInterval="0" personalView="1" maximized="1" xWindow="-8" yWindow="-8" windowWidth="1936" windowHeight="1056" activeSheetId="1"/>
    <customWorkbookView name="ООЭ Кунашева Ирина 204 - Личное представление" guid="{6C8A61C5-2A07-44B1-B73A-5047D866CA9F}" mergeInterval="0" personalView="1" maximized="1" xWindow="-8" yWindow="-8" windowWidth="1936" windowHeight="1056" activeSheetId="1"/>
    <customWorkbookView name="ООЭ Ботдаева Амина 133 - Личное представление" guid="{4D486448-8A8C-44F4-9DDF-4EB47867F52F}" mergeInterval="0" personalView="1" maximized="1" xWindow="-8" yWindow="-8" windowWidth="1936" windowHeight="1056" activeSheetId="1"/>
    <customWorkbookView name="ООЭ Эздекова Наталья 134 - Личное представление" guid="{D9D2F160-8526-4287-A6C0-07FD24625633}" mergeInterval="0" personalView="1" maximized="1" xWindow="-8" yWindow="-8" windowWidth="1936" windowHeight="1056" activeSheetId="1"/>
    <customWorkbookView name="РУК Иттиева Лариса 105 - Личное представление" guid="{BACD14C5-D368-4B5D-9B89-A8C5FFC1E5E1}" mergeInterval="0" personalView="1" maximized="1" xWindow="-8" yWindow="-8" windowWidth="1936" windowHeight="1056" activeSheetId="1"/>
    <customWorkbookView name="kudaevaA - Личное представление" guid="{A27D3D56-E8A3-4E38-80B4-4A47B67DF86D}" mergeInterval="0" personalView="1" maximized="1" xWindow="1" yWindow="1" windowWidth="1916" windowHeight="850" activeSheetId="1"/>
    <customWorkbookView name="f.bzhihatlova - Личное представление" guid="{FE4236C4-9508-44E2-B572-53539CC92C66}" mergeInterval="0" personalView="1" maximized="1" xWindow="1" yWindow="1" windowWidth="1916" windowHeight="850" activeSheetId="1"/>
    <customWorkbookView name="ОБР Игнатенко Наталья 131 - Личное представление" guid="{04A90E50-F458-4593-B3FB-567C62715DAC}" mergeInterval="0" personalView="1" maximized="1" xWindow="-8" yWindow="-8" windowWidth="1936" windowHeight="1056" activeSheetId="1"/>
    <customWorkbookView name="МБУ Казакова Фатима 124 - Личное представление" guid="{FB3A433A-E10A-4746-AC9D-8666FDBAFE85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8" i="1" l="1"/>
  <c r="P18" i="1"/>
  <c r="O15" i="1"/>
  <c r="N15" i="1"/>
  <c r="M15" i="1"/>
  <c r="L15" i="1"/>
  <c r="P55" i="1" l="1"/>
  <c r="Q55" i="1" s="1"/>
  <c r="O55" i="1"/>
  <c r="N55" i="1"/>
  <c r="M55" i="1"/>
  <c r="L55" i="1"/>
  <c r="J55" i="1"/>
  <c r="R54" i="1"/>
  <c r="T54" i="1" s="1"/>
  <c r="V54" i="1" s="1"/>
  <c r="J54" i="1"/>
  <c r="H54" i="1"/>
  <c r="V53" i="1"/>
  <c r="P53" i="1"/>
  <c r="Q53" i="1" s="1"/>
  <c r="O53" i="1"/>
  <c r="N53" i="1"/>
  <c r="M53" i="1"/>
  <c r="L53" i="1"/>
  <c r="R52" i="1"/>
  <c r="T52" i="1" s="1"/>
  <c r="V52" i="1" s="1"/>
  <c r="P52" i="1"/>
  <c r="Q52" i="1" s="1"/>
  <c r="P51" i="1"/>
  <c r="Q51" i="1" s="1"/>
  <c r="O51" i="1"/>
  <c r="N51" i="1"/>
  <c r="M51" i="1"/>
  <c r="R51" i="1" s="1"/>
  <c r="T51" i="1" s="1"/>
  <c r="V51" i="1" s="1"/>
  <c r="L51" i="1"/>
  <c r="R50" i="1"/>
  <c r="T50" i="1" s="1"/>
  <c r="V50" i="1" s="1"/>
  <c r="P50" i="1"/>
  <c r="Q50" i="1" s="1"/>
  <c r="P49" i="1"/>
  <c r="Q49" i="1" s="1"/>
  <c r="O49" i="1"/>
  <c r="N49" i="1"/>
  <c r="M49" i="1"/>
  <c r="R49" i="1" s="1"/>
  <c r="T49" i="1" s="1"/>
  <c r="V49" i="1" s="1"/>
  <c r="L49" i="1"/>
  <c r="P48" i="1"/>
  <c r="Q48" i="1" s="1"/>
  <c r="O48" i="1"/>
  <c r="N48" i="1"/>
  <c r="M48" i="1"/>
  <c r="R48" i="1" s="1"/>
  <c r="T48" i="1" s="1"/>
  <c r="V48" i="1" s="1"/>
  <c r="L48" i="1"/>
  <c r="K48" i="1"/>
  <c r="R47" i="1"/>
  <c r="T47" i="1" s="1"/>
  <c r="V47" i="1" s="1"/>
  <c r="P47" i="1"/>
  <c r="Q47" i="1" s="1"/>
  <c r="Q46" i="1"/>
  <c r="P46" i="1"/>
  <c r="O46" i="1"/>
  <c r="N46" i="1"/>
  <c r="M46" i="1"/>
  <c r="R46" i="1" s="1"/>
  <c r="T46" i="1" s="1"/>
  <c r="V46" i="1" s="1"/>
  <c r="L46" i="1"/>
  <c r="R45" i="1"/>
  <c r="T45" i="1" s="1"/>
  <c r="V45" i="1" s="1"/>
  <c r="O45" i="1"/>
  <c r="R44" i="1"/>
  <c r="T44" i="1" s="1"/>
  <c r="V44" i="1" s="1"/>
  <c r="O44" i="1"/>
  <c r="R43" i="1"/>
  <c r="T43" i="1" s="1"/>
  <c r="V43" i="1" s="1"/>
  <c r="O43" i="1"/>
  <c r="R42" i="1"/>
  <c r="T42" i="1" s="1"/>
  <c r="V42" i="1" s="1"/>
  <c r="O42" i="1"/>
  <c r="R41" i="1"/>
  <c r="T41" i="1" s="1"/>
  <c r="V41" i="1" s="1"/>
  <c r="K39" i="1"/>
  <c r="J39" i="1"/>
  <c r="I39" i="1"/>
  <c r="G39" i="1"/>
  <c r="F39" i="1"/>
  <c r="K38" i="1"/>
  <c r="H38" i="1"/>
  <c r="G38" i="1"/>
  <c r="F38" i="1"/>
  <c r="H37" i="1"/>
  <c r="G37" i="1"/>
  <c r="F37" i="1"/>
  <c r="J36" i="1"/>
  <c r="K36" i="1" s="1"/>
  <c r="I36" i="1"/>
  <c r="H36" i="1"/>
  <c r="G36" i="1"/>
  <c r="F36" i="1"/>
  <c r="J35" i="1"/>
  <c r="K35" i="1" s="1"/>
  <c r="I35" i="1"/>
  <c r="H35" i="1"/>
  <c r="G35" i="1"/>
  <c r="F35" i="1"/>
  <c r="J34" i="1"/>
  <c r="K34" i="1" s="1"/>
  <c r="I34" i="1"/>
  <c r="H34" i="1"/>
  <c r="G34" i="1"/>
  <c r="F34" i="1"/>
  <c r="J33" i="1"/>
  <c r="K33" i="1" s="1"/>
  <c r="H33" i="1"/>
  <c r="G33" i="1"/>
  <c r="F33" i="1"/>
  <c r="K32" i="1"/>
  <c r="H32" i="1"/>
  <c r="G32" i="1"/>
  <c r="F32" i="1"/>
  <c r="K31" i="1"/>
  <c r="K30" i="1"/>
  <c r="G30" i="1"/>
  <c r="F30" i="1"/>
  <c r="K29" i="1"/>
  <c r="G29" i="1"/>
  <c r="F29" i="1"/>
  <c r="N60" i="1" l="1"/>
  <c r="H60" i="1"/>
  <c r="G60" i="1"/>
  <c r="F60" i="1"/>
  <c r="W21" i="1"/>
  <c r="R21" i="1"/>
  <c r="T21" i="1" s="1"/>
  <c r="V21" i="1" s="1"/>
  <c r="L21" i="1"/>
  <c r="N21" i="1" s="1"/>
  <c r="G21" i="1"/>
  <c r="H21" i="1" s="1"/>
  <c r="F21" i="1"/>
  <c r="M21" i="1" l="1"/>
  <c r="W27" i="1"/>
  <c r="V27" i="1"/>
  <c r="U27" i="1"/>
  <c r="T27" i="1"/>
  <c r="S27" i="1"/>
  <c r="R27" i="1"/>
  <c r="P27" i="1"/>
  <c r="Q27" i="1"/>
  <c r="O27" i="1"/>
  <c r="N27" i="1"/>
  <c r="M27" i="1"/>
  <c r="L27" i="1"/>
  <c r="I61" i="1" l="1"/>
  <c r="I19" i="1"/>
  <c r="L22" i="1" l="1"/>
  <c r="I22" i="1"/>
  <c r="M61" i="1" l="1"/>
  <c r="N61" i="1"/>
  <c r="O61" i="1"/>
  <c r="P61" i="1"/>
  <c r="Q61" i="1"/>
  <c r="R61" i="1"/>
  <c r="S61" i="1"/>
  <c r="T61" i="1"/>
  <c r="U61" i="1"/>
  <c r="V61" i="1"/>
  <c r="W61" i="1"/>
  <c r="L61" i="1"/>
  <c r="N68" i="1"/>
  <c r="M68" i="1"/>
  <c r="L68" i="1"/>
  <c r="N19" i="1"/>
  <c r="M19" i="1"/>
  <c r="L19" i="1"/>
  <c r="N82" i="1"/>
  <c r="M82" i="1"/>
  <c r="L82" i="1"/>
  <c r="R82" i="1"/>
  <c r="W68" i="1"/>
  <c r="V68" i="1"/>
  <c r="T68" i="1"/>
  <c r="R68" i="1"/>
  <c r="N22" i="1"/>
  <c r="O22" i="1"/>
  <c r="P22" i="1"/>
  <c r="Q22" i="1"/>
  <c r="R22" i="1"/>
  <c r="S22" i="1"/>
  <c r="T22" i="1"/>
  <c r="U22" i="1"/>
  <c r="V22" i="1"/>
  <c r="W22" i="1"/>
  <c r="M22" i="1"/>
  <c r="W19" i="1"/>
  <c r="V19" i="1"/>
  <c r="U19" i="1"/>
  <c r="T19" i="1"/>
  <c r="R19" i="1"/>
  <c r="V82" i="1"/>
  <c r="T82" i="1"/>
  <c r="S19" i="1" l="1"/>
  <c r="O19" i="1"/>
  <c r="Q19" i="1"/>
  <c r="P19" i="1" l="1"/>
  <c r="L56" i="1"/>
  <c r="L83" i="1" s="1"/>
  <c r="N56" i="1"/>
  <c r="N83" i="1" s="1"/>
  <c r="P56" i="1"/>
  <c r="R56" i="1"/>
  <c r="R83" i="1" s="1"/>
  <c r="T56" i="1"/>
  <c r="T83" i="1" s="1"/>
  <c r="V56" i="1"/>
  <c r="V83" i="1" s="1"/>
  <c r="W56" i="1"/>
  <c r="U56" i="1"/>
  <c r="S56" i="1"/>
  <c r="Q56" i="1"/>
  <c r="O56" i="1"/>
  <c r="M56" i="1"/>
  <c r="M83" i="1" s="1"/>
  <c r="U68" i="1" l="1"/>
  <c r="S68" i="1"/>
  <c r="Q68" i="1"/>
  <c r="P68" i="1"/>
  <c r="O68" i="1"/>
  <c r="I68" i="1"/>
  <c r="I82" i="1"/>
  <c r="W82" i="1"/>
  <c r="W83" i="1" s="1"/>
  <c r="U82" i="1"/>
  <c r="S82" i="1"/>
  <c r="Q82" i="1"/>
  <c r="P82" i="1"/>
  <c r="O82" i="1"/>
  <c r="O83" i="1" s="1"/>
  <c r="U83" i="1" l="1"/>
  <c r="S83" i="1"/>
  <c r="P83" i="1"/>
  <c r="Q83" i="1"/>
  <c r="K27" i="1"/>
  <c r="J27" i="1"/>
  <c r="I27" i="1"/>
  <c r="I56" i="1" l="1"/>
  <c r="I83" i="1" s="1"/>
  <c r="K82" i="1" l="1"/>
  <c r="J82" i="1"/>
  <c r="K68" i="1"/>
  <c r="J68" i="1"/>
  <c r="K61" i="1"/>
  <c r="J61" i="1"/>
  <c r="J56" i="1"/>
  <c r="K22" i="1"/>
  <c r="J22" i="1"/>
  <c r="K19" i="1"/>
  <c r="J19" i="1"/>
  <c r="J83" i="1" l="1"/>
  <c r="K56" i="1"/>
  <c r="K83" i="1" s="1"/>
</calcChain>
</file>

<file path=xl/sharedStrings.xml><?xml version="1.0" encoding="utf-8"?>
<sst xmlns="http://schemas.openxmlformats.org/spreadsheetml/2006/main" count="247" uniqueCount="160">
  <si>
    <t>ВСЕГО:</t>
  </si>
  <si>
    <t>СВОДНЫЕ СВЕДЕНИЯ</t>
  </si>
  <si>
    <t>№ п/п</t>
  </si>
  <si>
    <t>Наименование государственной услуги</t>
  </si>
  <si>
    <t>Показатель потребности
в натуральном выражении</t>
  </si>
  <si>
    <t>Единица измерения показателя</t>
  </si>
  <si>
    <t>Объем услуг в натуральном выражении</t>
  </si>
  <si>
    <t>Финансовое обеспечение государственного задания 
(объем субсидий), тыс.рублей</t>
  </si>
  <si>
    <t>факт</t>
  </si>
  <si>
    <t>Министерство здравоохранения КБР</t>
  </si>
  <si>
    <t>Первичная медико-санитарная помощь, не включенная в базовую программу обязательного медицинского страхования 
в амбулаторных условиях</t>
  </si>
  <si>
    <t>08.200.0</t>
  </si>
  <si>
    <t xml:space="preserve">количество посещений 
с профилактической и иными целями
</t>
  </si>
  <si>
    <t>посещение</t>
  </si>
  <si>
    <t xml:space="preserve">количество обращений по поводу заболевания
</t>
  </si>
  <si>
    <t>обращение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</si>
  <si>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 в стационарных условиях</t>
  </si>
  <si>
    <t>08.202.0</t>
  </si>
  <si>
    <t xml:space="preserve">количество случаев госпитализации (законченных случаев госпитализации в стационарных условиях)
</t>
  </si>
  <si>
    <t>законченный случай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</si>
  <si>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</si>
  <si>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08.204.0</t>
  </si>
  <si>
    <t>количество
вызовов</t>
  </si>
  <si>
    <t>вызов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</si>
  <si>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 в условиях дневного стационара</t>
  </si>
  <si>
    <t>количество 
пациенто-дней</t>
  </si>
  <si>
    <t>пациенто-день</t>
  </si>
  <si>
    <t>Паллиативная медицинская помощь 
в стационарных условиях</t>
  </si>
  <si>
    <t>08.209.0</t>
  </si>
  <si>
    <t>количество койко-дней</t>
  </si>
  <si>
    <t>койко-день</t>
  </si>
  <si>
    <t>количество исследований</t>
  </si>
  <si>
    <t>единиц</t>
  </si>
  <si>
    <t>Количество отчетов (Единица);количество экспертных заключений (Единица)</t>
  </si>
  <si>
    <t>Заготовка, хранение, транспортировка и обеспечение безопасности донорской крови и ее компонентов</t>
  </si>
  <si>
    <t>литр</t>
  </si>
  <si>
    <t>Хранение, распределение и отпуск лекарственных препаратов, биологически активных добавок, наркотических средств и психотропных веществ и их прекурсоров и медицинских изделий, в том числе для нужд резерва лекарственных средств для медицинского применения и медицинских изделий*</t>
  </si>
  <si>
    <t>отчет (единица)</t>
  </si>
  <si>
    <t>единица</t>
  </si>
  <si>
    <t>Итого:</t>
  </si>
  <si>
    <t xml:space="preserve">Министерство труда, занятости и социальной защиты КБР </t>
  </si>
  <si>
    <t>Организация отдыха 
детей и молодежи</t>
  </si>
  <si>
    <t>10.028.0</t>
  </si>
  <si>
    <t xml:space="preserve">число человеко-дней пребывания </t>
  </si>
  <si>
    <t>человеко-день</t>
  </si>
  <si>
    <t xml:space="preserve">Министерство культуры КБР </t>
  </si>
  <si>
    <t>число зрителей</t>
  </si>
  <si>
    <t>тыс.чел.</t>
  </si>
  <si>
    <t>Министерство просвещения, науки и по делам молодежи КБР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</si>
  <si>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</t>
  </si>
  <si>
    <t>количество мероприятий</t>
  </si>
  <si>
    <t>ед.</t>
  </si>
  <si>
    <t>Организация досуга детей, подростков и молодежи</t>
  </si>
  <si>
    <t>Организация 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</si>
  <si>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</si>
  <si>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</si>
  <si>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Реализация основных общеобразовательных  программ основного общего образования</t>
  </si>
  <si>
    <t>число обучающихся</t>
  </si>
  <si>
    <t>чел.</t>
  </si>
  <si>
    <t>Реализация дополнительных профессиональных программ повышения квалификации</t>
  </si>
  <si>
    <t>43.Г48.0</t>
  </si>
  <si>
    <t>количество челевеко-часов</t>
  </si>
  <si>
    <t>Методическое обеспечение образовательной деятельности</t>
  </si>
  <si>
    <t>количество услуг</t>
  </si>
  <si>
    <t>оценка качества образования</t>
  </si>
  <si>
    <t>количество мониторингов, мороприятий</t>
  </si>
  <si>
    <t>Информационно-технологическое  обеспечение управления системой образования</t>
  </si>
  <si>
    <t>сбор и обработка статистической информации, консультационные услуги</t>
  </si>
  <si>
    <t>Техническое сопровождение и эксплуатация, вывод из эксплуатации информационных систем и компонентов информационно-коммуникационной инфраструктуры</t>
  </si>
  <si>
    <t>количество учетных записей</t>
  </si>
  <si>
    <t>Реализация основных профессиональных программ среднего профессионального образования</t>
  </si>
  <si>
    <t>37.Д05.0</t>
  </si>
  <si>
    <t>Министерство спорта КБР</t>
  </si>
  <si>
    <t>Организация и проведение официальных спортивных мероприятий</t>
  </si>
  <si>
    <t>количество встреч 
разного уровня, проведенных футбольным клубом</t>
  </si>
  <si>
    <t>игры</t>
  </si>
  <si>
    <t xml:space="preserve">Реализация программы 
спортивной  подготовки по олимпийским видам спорта
</t>
  </si>
  <si>
    <t xml:space="preserve">число лиц, прошедших спортивную подготовку на этапах спортивной подготовки
</t>
  </si>
  <si>
    <t>чел</t>
  </si>
  <si>
    <t xml:space="preserve">Обеспечение доступа к объектам спорта
</t>
  </si>
  <si>
    <t xml:space="preserve">количество
потенциальных потребителей услуг </t>
  </si>
  <si>
    <t>Министерство экономического развития КБР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</si>
  <si>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</si>
  <si>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19.001.0</t>
  </si>
  <si>
    <t>Министерство природы КБР</t>
  </si>
  <si>
    <t>1.</t>
  </si>
  <si>
    <t>Ведение питомнического хозяйства, заготовки лесных семян и выращивания посадочного материала и их реализации</t>
  </si>
  <si>
    <t xml:space="preserve">количество заготовленных семян       </t>
  </si>
  <si>
    <t xml:space="preserve">кг                                    </t>
  </si>
  <si>
    <t>количество выращенного посадочного материала</t>
  </si>
  <si>
    <t>шт</t>
  </si>
  <si>
    <t>2.</t>
  </si>
  <si>
    <t>Защита лесов, воспроизводство лесов и лесоразведение, рубка ухода за лесами, семеноводство,охрана лесов от пожаров и отвод и таксация лесосек</t>
  </si>
  <si>
    <t xml:space="preserve">площадь проведенных активных лесовосстановительных мероприятий                                                                                                                                                                                                                           
                                </t>
  </si>
  <si>
    <t xml:space="preserve"> га                                   </t>
  </si>
  <si>
    <t>площадь подготовленной почвы под лесные культуры, а также площадь ухоженных лесных плантаций и лесных участков</t>
  </si>
  <si>
    <t>га</t>
  </si>
  <si>
    <t>санитарно-оздоровительные мероприятия</t>
  </si>
  <si>
    <t>осветление и прочистки</t>
  </si>
  <si>
    <t>прореживания</t>
  </si>
  <si>
    <t xml:space="preserve">устройство и уход за минерализованными полосами, а также строительство и ремонт дорог противопожарного назначения и пр.    </t>
  </si>
  <si>
    <t>км</t>
  </si>
  <si>
    <t xml:space="preserve">мониторинг пожарной опастности в лесах в т.ч. организация наземного патрулирования  </t>
  </si>
  <si>
    <t xml:space="preserve">отвод  и таксация лесосек   </t>
  </si>
  <si>
    <t xml:space="preserve">лесопатологические обследования         </t>
  </si>
  <si>
    <t>первонач. утвержденный план</t>
  </si>
  <si>
    <t>уточненный план</t>
  </si>
  <si>
    <t>Код базовой  услуги или работы</t>
  </si>
  <si>
    <t xml:space="preserve">Первичная медико-санитарная помощь, не включенная в базовую программу обязательного медицинского страхования </t>
  </si>
  <si>
    <t>Организация и проведение мероприятий</t>
  </si>
  <si>
    <t>Показ кинофильмов</t>
  </si>
  <si>
    <t>47.006.0</t>
  </si>
  <si>
    <t>47.007.0</t>
  </si>
  <si>
    <t>Показ (организация показа) концертных программ</t>
  </si>
  <si>
    <t>47.002.0</t>
  </si>
  <si>
    <t>Количество
оказанных услуг</t>
  </si>
  <si>
    <t>19.001.1</t>
  </si>
  <si>
    <t>проект</t>
  </si>
  <si>
    <t>Обеспечение контроля за безопасностью медицинской деятельности, включая проведение необходимых исследований, испытаний, экспертиз, анализов и оценок</t>
  </si>
  <si>
    <t>08.376.1</t>
  </si>
  <si>
    <t>08.310.1</t>
  </si>
  <si>
    <t>08.337.1</t>
  </si>
  <si>
    <t>05.010.1</t>
  </si>
  <si>
    <t>05.012.1</t>
  </si>
  <si>
    <t>30.017.1</t>
  </si>
  <si>
    <t>Доля рассмотренных обращений от общего числа обращений</t>
  </si>
  <si>
    <t>Агротехнический уход</t>
  </si>
  <si>
    <t xml:space="preserve">2023 год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</si>
  <si>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</si>
  <si>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Психолого-медико-педагогическое обследование детей</t>
  </si>
  <si>
    <t>Коррекционно-развивающая, компенсирующая и логопедическая помощь обучающимся</t>
  </si>
  <si>
    <t>Присмотр и уход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</si>
  <si>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</si>
  <si>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</si>
  <si>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 программ среднего общего образования</t>
  </si>
  <si>
    <t>Содержание детей</t>
  </si>
  <si>
    <t>Предоставление питания</t>
  </si>
  <si>
    <t xml:space="preserve">Реализация дополнительных общеразвивающих программ </t>
  </si>
  <si>
    <t>количество человеко-часов</t>
  </si>
  <si>
    <t>человеко-час</t>
  </si>
  <si>
    <t>Организация отдыха детей и молодежи</t>
  </si>
  <si>
    <t>Организация проведения общественно значимых мероприятий в сфере образования, науки и молодежной политики</t>
  </si>
  <si>
    <t>Научно-методическое обеспечение образовательной деятельности</t>
  </si>
  <si>
    <t>Информационно-технологическое  обеспечение образовательной деятельностью</t>
  </si>
  <si>
    <t>Ведение информационных ресурсов и баз данных</t>
  </si>
  <si>
    <t>количество записей</t>
  </si>
  <si>
    <t>о планируемых на 2023 год и на плановый период 2024 и 2025 годов объемах оказания государственных услуг (работ) государственными учреждениями КБР, а также о планируемых объемах их финансового обеспечения в сравнении с ожидаемым исполнением за 2022 год и отчетом за 2021 год</t>
  </si>
  <si>
    <t>2021 год (факт)</t>
  </si>
  <si>
    <t>2022 год (оценка)</t>
  </si>
  <si>
    <t xml:space="preserve">2024 год </t>
  </si>
  <si>
    <t>2025 год</t>
  </si>
  <si>
    <t>Сбор, обработка, систематизация и накопление информации, необходимой для определения кадастровой стоимости, в том числе о данных рынка недвижимости, а также информации, использованной при проведении государственной кадастровой оценки и формируемой в результате ее проведения</t>
  </si>
  <si>
    <t>16.019.1</t>
  </si>
  <si>
    <t>Объем обработанной информации</t>
  </si>
  <si>
    <t>Определение кадастровой стоимости объектов недвижимости в рамках государственной кадастровой оценки</t>
  </si>
  <si>
    <t>16.020.1</t>
  </si>
  <si>
    <t>Количество объектов, в отношении которых проведена государственная кадастровая оценка</t>
  </si>
  <si>
    <t>Рассмотрение обращений, связанных с наличием ошибок, допущенных при определении кадастровой стоимости</t>
  </si>
  <si>
    <t>16.022.0</t>
  </si>
  <si>
    <t>проц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</si>
</sst>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"/>
    <numFmt numFmtId="165" formatCode="0000\.000"/>
    <numFmt numFmtId="166" formatCode="0.0"/>
    <numFmt numFmtId="167" formatCode="_-* #,##0.0_р_._-;\-* #,##0.0_р_._-;_-* &quot;-&quot;?_р_._-;_-@_-"/>
    <numFmt numFmtId="168" formatCode="_-* #,##0_р_._-;\-* #,##0_р_._-;_-* &quot;-&quot;?_р_._-;_-@_-"/>
    <numFmt numFmtId="169" formatCode="#,###.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Arial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2">
      <alignment horizontal="center" wrapText="1"/>
    </xf>
    <xf numFmtId="49" fontId="14" fillId="0" borderId="2">
      <alignment horizontal="center"/>
    </xf>
    <xf numFmtId="49" fontId="14" fillId="0" borderId="2">
      <alignment horizontal="center" wrapText="1"/>
    </xf>
    <xf numFmtId="0" fontId="15" fillId="0" borderId="0">
      <alignment horizontal="right"/>
    </xf>
    <xf numFmtId="49" fontId="16" fillId="0" borderId="0">
      <alignment horizont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133">
    <xf numFmtId="0" fontId="0" fillId="0" borderId="0" xfId="0"/>
    <xf numFmtId="0" fontId="3" fillId="0" borderId="0" xfId="2"/>
    <xf numFmtId="0" fontId="6" fillId="0" borderId="0" xfId="2" applyFont="1"/>
    <xf numFmtId="0" fontId="3" fillId="0" borderId="0" xfId="2" applyAlignment="1">
      <alignment horizontal="left"/>
    </xf>
    <xf numFmtId="0" fontId="8" fillId="0" borderId="1" xfId="2" applyFont="1" applyFill="1" applyBorder="1" applyAlignment="1">
      <alignment horizontal="center" vertical="center" wrapText="1"/>
    </xf>
    <xf numFmtId="164" fontId="12" fillId="2" borderId="1" xfId="6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13" fillId="0" borderId="0" xfId="2" applyFont="1"/>
    <xf numFmtId="3" fontId="8" fillId="0" borderId="1" xfId="7" applyNumberFormat="1" applyFont="1" applyBorder="1" applyAlignment="1">
      <alignment horizontal="center" vertical="center" wrapText="1"/>
    </xf>
    <xf numFmtId="164" fontId="8" fillId="0" borderId="1" xfId="7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8" fillId="0" borderId="0" xfId="3" applyFont="1"/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4" fontId="8" fillId="0" borderId="0" xfId="3" applyNumberFormat="1" applyFont="1"/>
    <xf numFmtId="0" fontId="3" fillId="0" borderId="0" xfId="2" applyAlignment="1">
      <alignment horizontal="center"/>
    </xf>
    <xf numFmtId="0" fontId="8" fillId="0" borderId="0" xfId="3" applyFont="1" applyBorder="1" applyAlignment="1">
      <alignment horizontal="left" wrapText="1"/>
    </xf>
    <xf numFmtId="0" fontId="3" fillId="6" borderId="0" xfId="2" applyFill="1"/>
    <xf numFmtId="164" fontId="11" fillId="6" borderId="1" xfId="3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/>
    </xf>
    <xf numFmtId="0" fontId="8" fillId="0" borderId="1" xfId="7" applyFont="1" applyBorder="1" applyAlignment="1">
      <alignment horizontal="center" vertical="center" wrapText="1"/>
    </xf>
    <xf numFmtId="3" fontId="11" fillId="0" borderId="1" xfId="2" applyNumberFormat="1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0" fontId="8" fillId="7" borderId="1" xfId="7" applyFont="1" applyFill="1" applyBorder="1" applyAlignment="1">
      <alignment horizontal="center" vertical="center" wrapText="1"/>
    </xf>
    <xf numFmtId="3" fontId="8" fillId="7" borderId="1" xfId="7" applyNumberFormat="1" applyFont="1" applyFill="1" applyBorder="1" applyAlignment="1">
      <alignment horizontal="center" vertical="center" wrapText="1"/>
    </xf>
    <xf numFmtId="164" fontId="8" fillId="7" borderId="1" xfId="7" applyNumberFormat="1" applyFont="1" applyFill="1" applyBorder="1" applyAlignment="1">
      <alignment horizontal="center" vertical="center" wrapText="1"/>
    </xf>
    <xf numFmtId="3" fontId="11" fillId="7" borderId="1" xfId="2" applyNumberFormat="1" applyFont="1" applyFill="1" applyBorder="1" applyAlignment="1">
      <alignment horizontal="center" vertical="center"/>
    </xf>
    <xf numFmtId="164" fontId="11" fillId="7" borderId="1" xfId="2" applyNumberFormat="1" applyFont="1" applyFill="1" applyBorder="1" applyAlignment="1">
      <alignment horizontal="center" vertical="center"/>
    </xf>
    <xf numFmtId="0" fontId="3" fillId="7" borderId="0" xfId="2" applyFill="1"/>
    <xf numFmtId="0" fontId="5" fillId="0" borderId="1" xfId="3" applyFont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49" fontId="8" fillId="6" borderId="1" xfId="4" applyNumberFormat="1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3" fontId="8" fillId="6" borderId="1" xfId="3" applyNumberFormat="1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 vertical="center" wrapText="1"/>
    </xf>
    <xf numFmtId="164" fontId="8" fillId="6" borderId="1" xfId="5" applyNumberFormat="1" applyFont="1" applyFill="1" applyBorder="1" applyAlignment="1">
      <alignment horizontal="center" vertical="center" wrapText="1"/>
    </xf>
    <xf numFmtId="3" fontId="8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0" fontId="8" fillId="6" borderId="1" xfId="7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 wrapText="1"/>
    </xf>
    <xf numFmtId="164" fontId="19" fillId="2" borderId="1" xfId="6" applyNumberFormat="1" applyFont="1" applyFill="1" applyBorder="1" applyAlignment="1">
      <alignment horizontal="center" vertical="center"/>
    </xf>
    <xf numFmtId="0" fontId="8" fillId="4" borderId="1" xfId="3" applyFont="1" applyFill="1" applyBorder="1" applyAlignment="1">
      <alignment horizontal="center" vertical="center"/>
    </xf>
    <xf numFmtId="49" fontId="8" fillId="7" borderId="1" xfId="4" applyNumberFormat="1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3" fontId="8" fillId="7" borderId="1" xfId="2" applyNumberFormat="1" applyFont="1" applyFill="1" applyBorder="1" applyAlignment="1">
      <alignment horizontal="center" vertical="center"/>
    </xf>
    <xf numFmtId="164" fontId="8" fillId="7" borderId="1" xfId="2" applyNumberFormat="1" applyFont="1" applyFill="1" applyBorder="1" applyAlignment="1">
      <alignment horizontal="center" vertical="center"/>
    </xf>
    <xf numFmtId="0" fontId="8" fillId="4" borderId="1" xfId="8" applyFont="1" applyFill="1" applyBorder="1" applyAlignment="1">
      <alignment horizontal="center" vertical="center" wrapText="1"/>
    </xf>
    <xf numFmtId="164" fontId="8" fillId="4" borderId="1" xfId="8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center" vertical="center" wrapText="1"/>
    </xf>
    <xf numFmtId="0" fontId="3" fillId="0" borderId="0" xfId="2" applyFont="1"/>
    <xf numFmtId="165" fontId="8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6" borderId="1" xfId="7" applyFont="1" applyFill="1" applyBorder="1" applyAlignment="1">
      <alignment horizontal="center" vertical="center" wrapText="1"/>
    </xf>
    <xf numFmtId="168" fontId="8" fillId="6" borderId="1" xfId="2" applyNumberFormat="1" applyFont="1" applyFill="1" applyBorder="1" applyAlignment="1">
      <alignment horizontal="center" vertical="center"/>
    </xf>
    <xf numFmtId="167" fontId="8" fillId="6" borderId="1" xfId="2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0" fontId="8" fillId="6" borderId="1" xfId="3" applyFont="1" applyFill="1" applyBorder="1" applyAlignment="1">
      <alignment horizontal="center" vertical="center"/>
    </xf>
    <xf numFmtId="166" fontId="5" fillId="2" borderId="1" xfId="3" applyNumberFormat="1" applyFont="1" applyFill="1" applyBorder="1" applyAlignment="1">
      <alignment horizontal="center" vertical="center" wrapText="1"/>
    </xf>
    <xf numFmtId="167" fontId="11" fillId="6" borderId="1" xfId="2" applyNumberFormat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6" borderId="1" xfId="2" applyFont="1" applyFill="1" applyBorder="1" applyAlignment="1">
      <alignment horizontal="center" vertical="center"/>
    </xf>
    <xf numFmtId="0" fontId="8" fillId="4" borderId="1" xfId="3" applyFont="1" applyFill="1" applyBorder="1" applyAlignment="1">
      <alignment horizont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4" borderId="1" xfId="8" applyFont="1" applyFill="1" applyBorder="1" applyAlignment="1">
      <alignment horizontal="center" vertical="center" wrapText="1"/>
    </xf>
    <xf numFmtId="1" fontId="11" fillId="6" borderId="1" xfId="7" applyNumberFormat="1" applyFont="1" applyFill="1" applyBorder="1" applyAlignment="1">
      <alignment horizontal="center" vertical="center"/>
    </xf>
    <xf numFmtId="166" fontId="11" fillId="6" borderId="1" xfId="7" applyNumberFormat="1" applyFont="1" applyFill="1" applyBorder="1" applyAlignment="1">
      <alignment horizontal="center" vertical="center"/>
    </xf>
    <xf numFmtId="164" fontId="11" fillId="6" borderId="1" xfId="7" applyNumberFormat="1" applyFont="1" applyFill="1" applyBorder="1" applyAlignment="1">
      <alignment horizontal="center" vertical="center"/>
    </xf>
    <xf numFmtId="0" fontId="3" fillId="0" borderId="1" xfId="2" applyBorder="1"/>
    <xf numFmtId="4" fontId="8" fillId="0" borderId="1" xfId="2" applyNumberFormat="1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/>
    </xf>
    <xf numFmtId="0" fontId="21" fillId="0" borderId="0" xfId="2" applyFont="1"/>
    <xf numFmtId="0" fontId="8" fillId="4" borderId="1" xfId="3" applyFont="1" applyFill="1" applyBorder="1" applyAlignment="1">
      <alignment horizontal="center" vertical="center" wrapText="1"/>
    </xf>
    <xf numFmtId="164" fontId="11" fillId="6" borderId="1" xfId="2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164" fontId="8" fillId="6" borderId="1" xfId="3" applyNumberFormat="1" applyFont="1" applyFill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164" fontId="8" fillId="6" borderId="1" xfId="7" applyNumberFormat="1" applyFont="1" applyFill="1" applyBorder="1" applyAlignment="1">
      <alignment horizontal="center" vertical="center"/>
    </xf>
    <xf numFmtId="4" fontId="7" fillId="0" borderId="1" xfId="3" applyNumberFormat="1" applyFont="1" applyBorder="1" applyAlignment="1">
      <alignment horizontal="center" vertical="center"/>
    </xf>
    <xf numFmtId="3" fontId="7" fillId="0" borderId="1" xfId="3" applyNumberFormat="1" applyFont="1" applyBorder="1" applyAlignment="1">
      <alignment horizontal="center" vertical="center"/>
    </xf>
    <xf numFmtId="169" fontId="7" fillId="0" borderId="1" xfId="3" applyNumberFormat="1" applyFont="1" applyBorder="1" applyAlignment="1">
      <alignment horizontal="center" vertical="center"/>
    </xf>
    <xf numFmtId="3" fontId="7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164" fontId="8" fillId="6" borderId="1" xfId="3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164" fontId="8" fillId="6" borderId="1" xfId="3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9" fillId="5" borderId="1" xfId="3" applyFont="1" applyFill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8" fillId="0" borderId="0" xfId="3" applyFont="1" applyBorder="1" applyAlignment="1">
      <alignment horizontal="left" wrapText="1"/>
    </xf>
    <xf numFmtId="0" fontId="8" fillId="0" borderId="1" xfId="8" applyFont="1" applyFill="1" applyBorder="1" applyAlignment="1">
      <alignment horizontal="center" vertical="center"/>
    </xf>
    <xf numFmtId="0" fontId="8" fillId="4" borderId="1" xfId="8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/>
    </xf>
    <xf numFmtId="0" fontId="8" fillId="6" borderId="3" xfId="7" applyFont="1" applyFill="1" applyBorder="1" applyAlignment="1">
      <alignment horizontal="center" vertical="center" wrapText="1"/>
    </xf>
    <xf numFmtId="0" fontId="8" fillId="6" borderId="5" xfId="7" applyFont="1" applyFill="1" applyBorder="1" applyAlignment="1">
      <alignment horizontal="center" vertical="center" wrapText="1"/>
    </xf>
    <xf numFmtId="0" fontId="8" fillId="6" borderId="4" xfId="7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8" fillId="4" borderId="1" xfId="3" applyFont="1" applyFill="1" applyBorder="1" applyAlignment="1">
      <alignment horizontal="center" vertical="center" wrapText="1"/>
    </xf>
    <xf numFmtId="0" fontId="17" fillId="0" borderId="1" xfId="2" applyNumberFormat="1" applyFont="1" applyFill="1" applyBorder="1" applyAlignment="1" applyProtection="1">
      <alignment horizontal="center"/>
    </xf>
    <xf numFmtId="0" fontId="5" fillId="0" borderId="1" xfId="3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</cellXfs>
  <cellStyles count="77">
    <cellStyle name="40% - Акцент1 10 2" xfId="9"/>
    <cellStyle name="40% - Акцент1 10 2 2" xfId="10"/>
    <cellStyle name="40% - Акцент1 10 2 2 2" xfId="11"/>
    <cellStyle name="40% - Акцент1 10 2 3" xfId="12"/>
    <cellStyle name="40% — акцент1 2" xfId="13"/>
    <cellStyle name="40% — акцент1 2 2" xfId="14"/>
    <cellStyle name="40% - Акцент1 2 2 2" xfId="15"/>
    <cellStyle name="40% — акцент1 2 2 2" xfId="16"/>
    <cellStyle name="40% - Акцент1 2 2 2 2" xfId="17"/>
    <cellStyle name="40% — акцент1 2 2 2 2" xfId="18"/>
    <cellStyle name="40% - Акцент1 2 2 2 2 2" xfId="19"/>
    <cellStyle name="40% - Акцент1 2 2 2 2 3" xfId="20"/>
    <cellStyle name="40% - Акцент1 2 2 2 3" xfId="21"/>
    <cellStyle name="40% — акцент1 2 2 2 3" xfId="22"/>
    <cellStyle name="40% - Акцент1 2 2 2 3 2" xfId="23"/>
    <cellStyle name="40% - Акцент1 2 2 2 4" xfId="24"/>
    <cellStyle name="40% - Акцент1 2 2 2 5" xfId="25"/>
    <cellStyle name="40% — акцент1 2 2 3" xfId="26"/>
    <cellStyle name="40% — акцент1 2 2 3 2" xfId="27"/>
    <cellStyle name="40% — акцент1 2 2 4" xfId="28"/>
    <cellStyle name="40% — акцент1 2 2 5" xfId="29"/>
    <cellStyle name="40% - Акцент1 2 3" xfId="30"/>
    <cellStyle name="40% — акцент1 2 3" xfId="31"/>
    <cellStyle name="40% - Акцент1 2 3 2" xfId="32"/>
    <cellStyle name="40% — акцент1 2 3 2" xfId="33"/>
    <cellStyle name="40% - Акцент1 2 3 2 2" xfId="34"/>
    <cellStyle name="40% - Акцент1 2 3 2 3" xfId="35"/>
    <cellStyle name="40% - Акцент1 2 3 3" xfId="36"/>
    <cellStyle name="40% — акцент1 2 3 3" xfId="37"/>
    <cellStyle name="40% - Акцент1 2 3 3 2" xfId="38"/>
    <cellStyle name="40% - Акцент1 2 3 4" xfId="39"/>
    <cellStyle name="40% - Акцент1 2 3 5" xfId="40"/>
    <cellStyle name="40% — акцент1 2 4" xfId="41"/>
    <cellStyle name="40% — акцент1 2 4 2" xfId="42"/>
    <cellStyle name="40% — акцент1 2 5" xfId="43"/>
    <cellStyle name="40% — акцент1 2 6" xfId="44"/>
    <cellStyle name="st36" xfId="45"/>
    <cellStyle name="xl30" xfId="46"/>
    <cellStyle name="xl44" xfId="47"/>
    <cellStyle name="xl45" xfId="48"/>
    <cellStyle name="xl49" xfId="49"/>
    <cellStyle name="Обычный" xfId="0" builtinId="0"/>
    <cellStyle name="Обычный 11" xfId="7"/>
    <cellStyle name="Обычный 11 2" xfId="50"/>
    <cellStyle name="Обычный 2" xfId="1"/>
    <cellStyle name="Обычный 2 2" xfId="51"/>
    <cellStyle name="Обычный 2 3" xfId="3"/>
    <cellStyle name="Обычный 2 3 2" xfId="8"/>
    <cellStyle name="Обычный 2 3 2 2" xfId="52"/>
    <cellStyle name="Обычный 2 3 3" xfId="5"/>
    <cellStyle name="Обычный 3" xfId="2"/>
    <cellStyle name="Обычный 3 2" xfId="53"/>
    <cellStyle name="Обычный 3 2 2" xfId="54"/>
    <cellStyle name="Обычный 3 2 2 2" xfId="55"/>
    <cellStyle name="Обычный 3 2 3" xfId="56"/>
    <cellStyle name="Обычный 3 3" xfId="57"/>
    <cellStyle name="Обычный 3 3 2" xfId="58"/>
    <cellStyle name="Обычный 3 4" xfId="59"/>
    <cellStyle name="Обычный 4" xfId="60"/>
    <cellStyle name="Обычный 4 2" xfId="61"/>
    <cellStyle name="Обычный 4 2 2" xfId="62"/>
    <cellStyle name="Обычный 4 2 2 2" xfId="63"/>
    <cellStyle name="Обычный 4 2 3" xfId="64"/>
    <cellStyle name="Обычный 4 3" xfId="65"/>
    <cellStyle name="Обычный 4 3 2" xfId="66"/>
    <cellStyle name="Обычный 4 4" xfId="67"/>
    <cellStyle name="Обычный 5" xfId="68"/>
    <cellStyle name="Обычный 5 2" xfId="69"/>
    <cellStyle name="Обычный 5 2 2" xfId="70"/>
    <cellStyle name="Обычный 5 2 2 2" xfId="71"/>
    <cellStyle name="Обычный 5 2 3" xfId="72"/>
    <cellStyle name="Обычный 5 3" xfId="73"/>
    <cellStyle name="Обычный 5 3 2" xfId="74"/>
    <cellStyle name="Обычный 5 4" xfId="75"/>
    <cellStyle name="Обычный 6" xfId="4"/>
    <cellStyle name="Обычный 7" xfId="76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85"/>
  <sheetViews>
    <sheetView tabSelected="1" zoomScale="50" zoomScaleNormal="50" workbookViewId="0">
      <pane ySplit="7" topLeftCell="A77" activePane="bottomLeft" state="frozen"/>
      <selection pane="bottomLeft" activeCell="A28" sqref="A28:W56"/>
    </sheetView>
  </sheetViews>
  <sheetFormatPr defaultColWidth="9.140625" defaultRowHeight="15" x14ac:dyDescent="0.25"/>
  <cols>
    <col min="1" max="1" width="4" style="1" customWidth="1"/>
    <col min="2" max="2" width="44.5703125" style="3" customWidth="1"/>
    <col min="3" max="3" width="16.85546875" style="3" customWidth="1"/>
    <col min="4" max="4" width="26.7109375" style="1" customWidth="1"/>
    <col min="5" max="6" width="20.28515625" style="16" customWidth="1"/>
    <col min="7" max="7" width="17" style="1" customWidth="1"/>
    <col min="8" max="8" width="15.85546875" style="1" customWidth="1"/>
    <col min="9" max="9" width="17.5703125" style="1" customWidth="1"/>
    <col min="10" max="10" width="17.28515625" style="1" customWidth="1"/>
    <col min="11" max="11" width="16.7109375" style="1" customWidth="1"/>
    <col min="12" max="12" width="18" style="1" customWidth="1"/>
    <col min="13" max="13" width="17.42578125" style="1" customWidth="1"/>
    <col min="14" max="14" width="15.140625" style="1" customWidth="1"/>
    <col min="15" max="15" width="18.140625" style="1" customWidth="1"/>
    <col min="16" max="16" width="16.85546875" style="82" customWidth="1"/>
    <col min="17" max="17" width="20.5703125" style="1" customWidth="1"/>
    <col min="18" max="18" width="16" style="57" customWidth="1"/>
    <col min="19" max="19" width="18.7109375" style="57" customWidth="1"/>
    <col min="20" max="20" width="13.7109375" style="57" customWidth="1"/>
    <col min="21" max="21" width="13.140625" style="57" customWidth="1"/>
    <col min="22" max="22" width="15.42578125" style="57" customWidth="1"/>
    <col min="23" max="23" width="14.5703125" style="57" customWidth="1"/>
    <col min="24" max="16384" width="9.140625" style="1"/>
  </cols>
  <sheetData>
    <row r="1" spans="1:23" x14ac:dyDescent="0.25">
      <c r="A1" s="125" t="s">
        <v>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</row>
    <row r="2" spans="1:23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3" ht="15.75" customHeight="1" x14ac:dyDescent="0.25">
      <c r="A3" s="128" t="s">
        <v>146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3" ht="24" customHeight="1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</row>
    <row r="5" spans="1:23" ht="15.75" x14ac:dyDescent="0.25">
      <c r="A5" s="30"/>
      <c r="B5" s="20"/>
      <c r="C5" s="20"/>
      <c r="D5" s="30"/>
      <c r="E5" s="30"/>
      <c r="F5" s="129" t="s">
        <v>147</v>
      </c>
      <c r="G5" s="129"/>
      <c r="H5" s="129"/>
      <c r="I5" s="129"/>
      <c r="J5" s="129"/>
      <c r="K5" s="129"/>
      <c r="L5" s="114" t="s">
        <v>148</v>
      </c>
      <c r="M5" s="114"/>
      <c r="N5" s="114"/>
      <c r="O5" s="114"/>
      <c r="P5" s="114"/>
      <c r="Q5" s="114"/>
      <c r="R5" s="114" t="s">
        <v>127</v>
      </c>
      <c r="S5" s="114"/>
      <c r="T5" s="114" t="s">
        <v>149</v>
      </c>
      <c r="U5" s="114"/>
      <c r="V5" s="114" t="s">
        <v>150</v>
      </c>
      <c r="W5" s="114"/>
    </row>
    <row r="6" spans="1:23" ht="170.25" customHeight="1" x14ac:dyDescent="0.25">
      <c r="A6" s="112" t="s">
        <v>2</v>
      </c>
      <c r="B6" s="112" t="s">
        <v>3</v>
      </c>
      <c r="C6" s="112" t="s">
        <v>107</v>
      </c>
      <c r="D6" s="112" t="s">
        <v>4</v>
      </c>
      <c r="E6" s="112" t="s">
        <v>5</v>
      </c>
      <c r="F6" s="113" t="s">
        <v>6</v>
      </c>
      <c r="G6" s="113"/>
      <c r="H6" s="113"/>
      <c r="I6" s="113" t="s">
        <v>7</v>
      </c>
      <c r="J6" s="113"/>
      <c r="K6" s="113"/>
      <c r="L6" s="113" t="s">
        <v>6</v>
      </c>
      <c r="M6" s="113"/>
      <c r="N6" s="113"/>
      <c r="O6" s="113" t="s">
        <v>7</v>
      </c>
      <c r="P6" s="113"/>
      <c r="Q6" s="113"/>
      <c r="R6" s="89" t="s">
        <v>6</v>
      </c>
      <c r="S6" s="86" t="s">
        <v>7</v>
      </c>
      <c r="T6" s="86" t="s">
        <v>6</v>
      </c>
      <c r="U6" s="86" t="s">
        <v>7</v>
      </c>
      <c r="V6" s="86" t="s">
        <v>6</v>
      </c>
      <c r="W6" s="85" t="s">
        <v>7</v>
      </c>
    </row>
    <row r="7" spans="1:23" ht="52.5" customHeight="1" x14ac:dyDescent="0.25">
      <c r="A7" s="112"/>
      <c r="B7" s="112"/>
      <c r="C7" s="112"/>
      <c r="D7" s="112"/>
      <c r="E7" s="112"/>
      <c r="F7" s="31" t="s">
        <v>105</v>
      </c>
      <c r="G7" s="31" t="s">
        <v>106</v>
      </c>
      <c r="H7" s="31" t="s">
        <v>8</v>
      </c>
      <c r="I7" s="31" t="s">
        <v>105</v>
      </c>
      <c r="J7" s="31" t="s">
        <v>106</v>
      </c>
      <c r="K7" s="31" t="s">
        <v>8</v>
      </c>
      <c r="L7" s="31" t="s">
        <v>105</v>
      </c>
      <c r="M7" s="31" t="s">
        <v>106</v>
      </c>
      <c r="N7" s="31" t="s">
        <v>8</v>
      </c>
      <c r="O7" s="31" t="s">
        <v>105</v>
      </c>
      <c r="P7" s="72" t="s">
        <v>106</v>
      </c>
      <c r="Q7" s="31" t="s">
        <v>8</v>
      </c>
      <c r="R7" s="54" t="s">
        <v>117</v>
      </c>
      <c r="S7" s="54" t="s">
        <v>117</v>
      </c>
      <c r="T7" s="54" t="s">
        <v>117</v>
      </c>
      <c r="U7" s="54" t="s">
        <v>117</v>
      </c>
      <c r="V7" s="54" t="s">
        <v>117</v>
      </c>
      <c r="W7" s="54" t="s">
        <v>117</v>
      </c>
    </row>
    <row r="8" spans="1:23" ht="25.5" customHeight="1" x14ac:dyDescent="0.25">
      <c r="A8" s="108" t="s">
        <v>9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1:23" ht="88.5" customHeight="1" x14ac:dyDescent="0.25">
      <c r="A9" s="42">
        <v>1</v>
      </c>
      <c r="B9" s="33" t="s">
        <v>10</v>
      </c>
      <c r="C9" s="32" t="s">
        <v>11</v>
      </c>
      <c r="D9" s="71" t="s">
        <v>12</v>
      </c>
      <c r="E9" s="33" t="s">
        <v>13</v>
      </c>
      <c r="F9" s="96">
        <v>511591</v>
      </c>
      <c r="G9" s="34">
        <v>515435</v>
      </c>
      <c r="H9" s="34">
        <v>505909.1</v>
      </c>
      <c r="I9" s="97">
        <v>156910.20000000001</v>
      </c>
      <c r="J9" s="97">
        <v>162614.19999999998</v>
      </c>
      <c r="K9" s="97">
        <v>181116.9</v>
      </c>
      <c r="L9" s="97">
        <v>488812</v>
      </c>
      <c r="M9" s="97">
        <v>507750</v>
      </c>
      <c r="N9" s="97">
        <v>507750</v>
      </c>
      <c r="O9" s="97">
        <v>182352</v>
      </c>
      <c r="P9" s="98">
        <v>195176</v>
      </c>
      <c r="Q9" s="98">
        <v>195176</v>
      </c>
      <c r="R9" s="19">
        <v>507750</v>
      </c>
      <c r="S9" s="19">
        <v>195176</v>
      </c>
      <c r="T9" s="19">
        <v>507750</v>
      </c>
      <c r="U9" s="19">
        <v>195176</v>
      </c>
      <c r="V9" s="19">
        <v>507750</v>
      </c>
      <c r="W9" s="19">
        <v>195176</v>
      </c>
    </row>
    <row r="10" spans="1:23" ht="63" x14ac:dyDescent="0.25">
      <c r="A10" s="42">
        <v>2</v>
      </c>
      <c r="B10" s="33" t="s">
        <v>10</v>
      </c>
      <c r="C10" s="32" t="s">
        <v>11</v>
      </c>
      <c r="D10" s="33" t="s">
        <v>14</v>
      </c>
      <c r="E10" s="33" t="s">
        <v>15</v>
      </c>
      <c r="F10" s="96">
        <v>98340</v>
      </c>
      <c r="G10" s="34">
        <v>98232</v>
      </c>
      <c r="H10" s="34">
        <v>96561</v>
      </c>
      <c r="I10" s="97">
        <v>58969.2</v>
      </c>
      <c r="J10" s="97">
        <v>57793.7</v>
      </c>
      <c r="K10" s="97">
        <v>59888.7</v>
      </c>
      <c r="L10" s="97">
        <v>94001</v>
      </c>
      <c r="M10" s="97">
        <v>97231</v>
      </c>
      <c r="N10" s="97">
        <v>97231</v>
      </c>
      <c r="O10" s="97">
        <v>61868</v>
      </c>
      <c r="P10" s="98">
        <v>63750</v>
      </c>
      <c r="Q10" s="98">
        <v>63750</v>
      </c>
      <c r="R10" s="19">
        <v>97231</v>
      </c>
      <c r="S10" s="19">
        <v>63750</v>
      </c>
      <c r="T10" s="19">
        <v>97231</v>
      </c>
      <c r="U10" s="19">
        <v>63750</v>
      </c>
      <c r="V10" s="19">
        <v>97231</v>
      </c>
      <c r="W10" s="19">
        <v>63750</v>
      </c>
    </row>
    <row r="11" spans="1:23" ht="100.5" customHeight="1" x14ac:dyDescent="0.25">
      <c r="A11" s="42">
        <v>3</v>
      </c>
      <c r="B11" s="33" t="s">
        <v>16</v>
      </c>
      <c r="C11" s="32" t="s">
        <v>17</v>
      </c>
      <c r="D11" s="33" t="s">
        <v>18</v>
      </c>
      <c r="E11" s="33" t="s">
        <v>19</v>
      </c>
      <c r="F11" s="96">
        <v>6384</v>
      </c>
      <c r="G11" s="34">
        <v>6943</v>
      </c>
      <c r="H11" s="34">
        <v>2554</v>
      </c>
      <c r="I11" s="97">
        <v>156392.1</v>
      </c>
      <c r="J11" s="97">
        <v>165010.4</v>
      </c>
      <c r="K11" s="97">
        <v>156574.1</v>
      </c>
      <c r="L11" s="97">
        <v>4526</v>
      </c>
      <c r="M11" s="97">
        <v>7471</v>
      </c>
      <c r="N11" s="97">
        <v>7471</v>
      </c>
      <c r="O11" s="97">
        <v>155966</v>
      </c>
      <c r="P11" s="98">
        <v>276778</v>
      </c>
      <c r="Q11" s="98">
        <v>276778</v>
      </c>
      <c r="R11" s="19">
        <v>7471</v>
      </c>
      <c r="S11" s="19">
        <v>276778</v>
      </c>
      <c r="T11" s="19">
        <v>7471</v>
      </c>
      <c r="U11" s="19">
        <v>276778</v>
      </c>
      <c r="V11" s="19">
        <v>7471</v>
      </c>
      <c r="W11" s="19">
        <v>276778</v>
      </c>
    </row>
    <row r="12" spans="1:23" ht="96.75" customHeight="1" x14ac:dyDescent="0.25">
      <c r="A12" s="42">
        <v>4</v>
      </c>
      <c r="B12" s="58" t="s">
        <v>20</v>
      </c>
      <c r="C12" s="32" t="s">
        <v>21</v>
      </c>
      <c r="D12" s="33" t="s">
        <v>22</v>
      </c>
      <c r="E12" s="33" t="s">
        <v>23</v>
      </c>
      <c r="F12" s="96">
        <v>64166</v>
      </c>
      <c r="G12" s="34">
        <v>68203</v>
      </c>
      <c r="H12" s="34">
        <v>52661</v>
      </c>
      <c r="I12" s="97">
        <v>162961.70000000001</v>
      </c>
      <c r="J12" s="97">
        <v>168499.1</v>
      </c>
      <c r="K12" s="97">
        <v>168067.8</v>
      </c>
      <c r="L12" s="97">
        <v>63700</v>
      </c>
      <c r="M12" s="97">
        <v>65988</v>
      </c>
      <c r="N12" s="97">
        <v>65988</v>
      </c>
      <c r="O12" s="97">
        <v>170988</v>
      </c>
      <c r="P12" s="98">
        <v>177569</v>
      </c>
      <c r="Q12" s="98">
        <v>177569</v>
      </c>
      <c r="R12" s="19">
        <v>65988</v>
      </c>
      <c r="S12" s="19">
        <v>177569</v>
      </c>
      <c r="T12" s="19">
        <v>65988</v>
      </c>
      <c r="U12" s="19">
        <v>177569</v>
      </c>
      <c r="V12" s="19">
        <v>65988</v>
      </c>
      <c r="W12" s="19">
        <v>177569</v>
      </c>
    </row>
    <row r="13" spans="1:23" ht="98.25" customHeight="1" x14ac:dyDescent="0.25">
      <c r="A13" s="42">
        <v>5</v>
      </c>
      <c r="B13" s="33" t="s">
        <v>24</v>
      </c>
      <c r="C13" s="32" t="s">
        <v>17</v>
      </c>
      <c r="D13" s="33" t="s">
        <v>25</v>
      </c>
      <c r="E13" s="33" t="s">
        <v>26</v>
      </c>
      <c r="F13" s="96">
        <v>682</v>
      </c>
      <c r="G13" s="96">
        <v>634</v>
      </c>
      <c r="H13" s="96">
        <v>523</v>
      </c>
      <c r="I13" s="97">
        <v>7041.6</v>
      </c>
      <c r="J13" s="97">
        <v>6736.2</v>
      </c>
      <c r="K13" s="97">
        <v>6087.6</v>
      </c>
      <c r="L13" s="97">
        <v>6000</v>
      </c>
      <c r="M13" s="97">
        <v>9791</v>
      </c>
      <c r="N13" s="97">
        <v>9791</v>
      </c>
      <c r="O13" s="97">
        <v>9300</v>
      </c>
      <c r="P13" s="98">
        <v>13497</v>
      </c>
      <c r="Q13" s="98">
        <v>13497</v>
      </c>
      <c r="R13" s="19">
        <v>9791</v>
      </c>
      <c r="S13" s="19">
        <v>13497</v>
      </c>
      <c r="T13" s="19">
        <v>9791</v>
      </c>
      <c r="U13" s="19">
        <v>13497</v>
      </c>
      <c r="V13" s="19">
        <v>9791</v>
      </c>
      <c r="W13" s="19">
        <v>13497</v>
      </c>
    </row>
    <row r="14" spans="1:23" ht="36.75" customHeight="1" x14ac:dyDescent="0.25">
      <c r="A14" s="42">
        <v>6</v>
      </c>
      <c r="B14" s="33" t="s">
        <v>27</v>
      </c>
      <c r="C14" s="32" t="s">
        <v>28</v>
      </c>
      <c r="D14" s="33" t="s">
        <v>29</v>
      </c>
      <c r="E14" s="33" t="s">
        <v>30</v>
      </c>
      <c r="F14" s="96">
        <v>16372</v>
      </c>
      <c r="G14" s="34">
        <v>11515</v>
      </c>
      <c r="H14" s="34">
        <v>8580</v>
      </c>
      <c r="I14" s="97">
        <v>41108.699999999997</v>
      </c>
      <c r="J14" s="97">
        <v>25300.400000000001</v>
      </c>
      <c r="K14" s="97">
        <v>19639.2</v>
      </c>
      <c r="L14" s="97">
        <v>11818</v>
      </c>
      <c r="M14" s="97">
        <v>15582</v>
      </c>
      <c r="N14" s="97">
        <v>15582</v>
      </c>
      <c r="O14" s="97">
        <v>33625</v>
      </c>
      <c r="P14" s="98">
        <v>46238</v>
      </c>
      <c r="Q14" s="98">
        <v>46238</v>
      </c>
      <c r="R14" s="19">
        <v>15582</v>
      </c>
      <c r="S14" s="19">
        <v>46238</v>
      </c>
      <c r="T14" s="19">
        <v>15582</v>
      </c>
      <c r="U14" s="19">
        <v>46238</v>
      </c>
      <c r="V14" s="19">
        <v>15582</v>
      </c>
      <c r="W14" s="19">
        <v>46238</v>
      </c>
    </row>
    <row r="15" spans="1:23" ht="50.25" customHeight="1" x14ac:dyDescent="0.25">
      <c r="A15" s="42"/>
      <c r="B15" s="33" t="s">
        <v>108</v>
      </c>
      <c r="C15" s="32" t="s">
        <v>11</v>
      </c>
      <c r="D15" s="35" t="s">
        <v>31</v>
      </c>
      <c r="E15" s="35" t="s">
        <v>32</v>
      </c>
      <c r="F15" s="99">
        <v>71745</v>
      </c>
      <c r="G15" s="99">
        <v>69872</v>
      </c>
      <c r="H15" s="99">
        <v>72404</v>
      </c>
      <c r="I15" s="38">
        <v>6471.2</v>
      </c>
      <c r="J15" s="38">
        <v>6306.2</v>
      </c>
      <c r="K15" s="38">
        <v>7615.4</v>
      </c>
      <c r="L15" s="98">
        <f>65500+60625</f>
        <v>126125</v>
      </c>
      <c r="M15" s="98">
        <f>65500+60754</f>
        <v>126254</v>
      </c>
      <c r="N15" s="98">
        <f>65500+60754</f>
        <v>126254</v>
      </c>
      <c r="O15" s="98">
        <f>7852.5+86390.7</f>
        <v>94243.199999999997</v>
      </c>
      <c r="P15" s="98">
        <v>94789</v>
      </c>
      <c r="Q15" s="98">
        <v>94789</v>
      </c>
      <c r="R15" s="100">
        <v>126254</v>
      </c>
      <c r="S15" s="100">
        <v>94789</v>
      </c>
      <c r="T15" s="100">
        <v>126254</v>
      </c>
      <c r="U15" s="100">
        <v>94789</v>
      </c>
      <c r="V15" s="100">
        <v>126254</v>
      </c>
      <c r="W15" s="100">
        <v>94789</v>
      </c>
    </row>
    <row r="16" spans="1:23" ht="63" x14ac:dyDescent="0.25">
      <c r="A16" s="42"/>
      <c r="B16" s="35" t="s">
        <v>118</v>
      </c>
      <c r="C16" s="70" t="s">
        <v>119</v>
      </c>
      <c r="D16" s="35" t="s">
        <v>33</v>
      </c>
      <c r="E16" s="35" t="s">
        <v>32</v>
      </c>
      <c r="F16" s="35">
        <v>47</v>
      </c>
      <c r="G16" s="4">
        <v>16</v>
      </c>
      <c r="H16" s="37">
        <v>49</v>
      </c>
      <c r="I16" s="36">
        <v>677.7</v>
      </c>
      <c r="J16" s="36">
        <v>232.8</v>
      </c>
      <c r="K16" s="36">
        <v>232.8</v>
      </c>
      <c r="L16" s="97">
        <v>16</v>
      </c>
      <c r="M16" s="97">
        <v>16</v>
      </c>
      <c r="N16" s="97">
        <v>16</v>
      </c>
      <c r="O16" s="97">
        <v>239.8</v>
      </c>
      <c r="P16" s="98">
        <v>239.8</v>
      </c>
      <c r="Q16" s="98">
        <v>239.8</v>
      </c>
      <c r="R16" s="19">
        <v>16</v>
      </c>
      <c r="S16" s="19">
        <v>239.8</v>
      </c>
      <c r="T16" s="19">
        <v>16</v>
      </c>
      <c r="U16" s="19">
        <v>239.8</v>
      </c>
      <c r="V16" s="19">
        <v>16</v>
      </c>
      <c r="W16" s="19">
        <v>239.8</v>
      </c>
    </row>
    <row r="17" spans="1:23" ht="47.25" x14ac:dyDescent="0.25">
      <c r="A17" s="42"/>
      <c r="B17" s="35" t="s">
        <v>34</v>
      </c>
      <c r="C17" s="70" t="s">
        <v>120</v>
      </c>
      <c r="D17" s="35"/>
      <c r="E17" s="35" t="s">
        <v>35</v>
      </c>
      <c r="F17" s="35">
        <v>281</v>
      </c>
      <c r="G17" s="35">
        <v>281</v>
      </c>
      <c r="H17" s="35">
        <v>246</v>
      </c>
      <c r="I17" s="36">
        <v>1566.1</v>
      </c>
      <c r="J17" s="36">
        <v>1566.1</v>
      </c>
      <c r="K17" s="36">
        <v>1544</v>
      </c>
      <c r="L17" s="97">
        <v>226</v>
      </c>
      <c r="M17" s="97">
        <v>226</v>
      </c>
      <c r="N17" s="97">
        <v>226</v>
      </c>
      <c r="O17" s="97">
        <v>1266.4000000000001</v>
      </c>
      <c r="P17" s="98">
        <v>1266.4000000000001</v>
      </c>
      <c r="Q17" s="98">
        <v>1266.4000000000001</v>
      </c>
      <c r="R17" s="19">
        <v>226</v>
      </c>
      <c r="S17" s="19">
        <v>1266.4000000000001</v>
      </c>
      <c r="T17" s="19">
        <v>226</v>
      </c>
      <c r="U17" s="19">
        <v>1266.4000000000001</v>
      </c>
      <c r="V17" s="19">
        <v>226</v>
      </c>
      <c r="W17" s="19">
        <v>1266.4000000000001</v>
      </c>
    </row>
    <row r="18" spans="1:23" ht="126" x14ac:dyDescent="0.25">
      <c r="A18" s="42"/>
      <c r="B18" s="35" t="s">
        <v>36</v>
      </c>
      <c r="C18" s="70" t="s">
        <v>121</v>
      </c>
      <c r="D18" s="35" t="s">
        <v>37</v>
      </c>
      <c r="E18" s="35" t="s">
        <v>38</v>
      </c>
      <c r="F18" s="35">
        <v>498</v>
      </c>
      <c r="G18" s="37">
        <v>9922</v>
      </c>
      <c r="H18" s="37">
        <v>11130</v>
      </c>
      <c r="I18" s="38">
        <v>17408.599999999999</v>
      </c>
      <c r="J18" s="36">
        <v>26259</v>
      </c>
      <c r="K18" s="36">
        <v>25886.5</v>
      </c>
      <c r="L18" s="97">
        <v>570</v>
      </c>
      <c r="M18" s="97">
        <v>594</v>
      </c>
      <c r="N18" s="97">
        <v>594</v>
      </c>
      <c r="O18" s="97">
        <v>20522.099999999999</v>
      </c>
      <c r="P18" s="98">
        <f>21374.9</f>
        <v>21374.9</v>
      </c>
      <c r="Q18" s="98">
        <f>21374.9</f>
        <v>21374.9</v>
      </c>
      <c r="R18" s="19">
        <v>594</v>
      </c>
      <c r="S18" s="19">
        <v>21374.9</v>
      </c>
      <c r="T18" s="19">
        <v>594</v>
      </c>
      <c r="U18" s="19">
        <v>21374.9</v>
      </c>
      <c r="V18" s="19">
        <v>594</v>
      </c>
      <c r="W18" s="19">
        <v>21374.9</v>
      </c>
    </row>
    <row r="19" spans="1:23" ht="15.75" x14ac:dyDescent="0.25">
      <c r="A19" s="62"/>
      <c r="B19" s="107" t="s">
        <v>39</v>
      </c>
      <c r="C19" s="107"/>
      <c r="D19" s="107"/>
      <c r="E19" s="107"/>
      <c r="F19" s="107"/>
      <c r="G19" s="107"/>
      <c r="H19" s="107"/>
      <c r="I19" s="41">
        <f t="shared" ref="I19:R19" si="0">SUM(I9:I18)</f>
        <v>609507.09999999974</v>
      </c>
      <c r="J19" s="41">
        <f t="shared" si="0"/>
        <v>620318.09999999986</v>
      </c>
      <c r="K19" s="41">
        <f t="shared" si="0"/>
        <v>626653</v>
      </c>
      <c r="L19" s="41">
        <f t="shared" si="0"/>
        <v>795794</v>
      </c>
      <c r="M19" s="41">
        <f t="shared" si="0"/>
        <v>830903</v>
      </c>
      <c r="N19" s="41">
        <f t="shared" si="0"/>
        <v>830903</v>
      </c>
      <c r="O19" s="41">
        <f t="shared" si="0"/>
        <v>730370.5</v>
      </c>
      <c r="P19" s="41">
        <f t="shared" si="0"/>
        <v>890678.10000000009</v>
      </c>
      <c r="Q19" s="41">
        <f t="shared" si="0"/>
        <v>890678.10000000009</v>
      </c>
      <c r="R19" s="5">
        <f t="shared" si="0"/>
        <v>830903</v>
      </c>
      <c r="S19" s="5">
        <f>SUM(S9:S18)</f>
        <v>890678.10000000009</v>
      </c>
      <c r="T19" s="5">
        <f>SUM(T9:T18)</f>
        <v>830903</v>
      </c>
      <c r="U19" s="5">
        <f>SUM(U9:U18)</f>
        <v>890678.10000000009</v>
      </c>
      <c r="V19" s="5">
        <f>SUM(V9:V18)</f>
        <v>830903</v>
      </c>
      <c r="W19" s="5">
        <f>SUM(W9:W18)</f>
        <v>890678.10000000009</v>
      </c>
    </row>
    <row r="20" spans="1:23" ht="20.25" customHeight="1" x14ac:dyDescent="0.25">
      <c r="A20" s="121" t="s">
        <v>40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</row>
    <row r="21" spans="1:23" s="18" customFormat="1" ht="45" customHeight="1" x14ac:dyDescent="0.25">
      <c r="A21" s="63">
        <v>1</v>
      </c>
      <c r="B21" s="44" t="s">
        <v>41</v>
      </c>
      <c r="C21" s="32" t="s">
        <v>42</v>
      </c>
      <c r="D21" s="59" t="s">
        <v>43</v>
      </c>
      <c r="E21" s="39" t="s">
        <v>44</v>
      </c>
      <c r="F21" s="74">
        <f>150*21</f>
        <v>3150</v>
      </c>
      <c r="G21" s="74">
        <f>3*30*21</f>
        <v>1890</v>
      </c>
      <c r="H21" s="74">
        <f>G21</f>
        <v>1890</v>
      </c>
      <c r="I21" s="75">
        <v>3326.4</v>
      </c>
      <c r="J21" s="76">
        <v>3870.4</v>
      </c>
      <c r="K21" s="76">
        <v>3020.8</v>
      </c>
      <c r="L21" s="61">
        <f>4*30*21</f>
        <v>2520</v>
      </c>
      <c r="M21" s="60">
        <f>L21</f>
        <v>2520</v>
      </c>
      <c r="N21" s="60">
        <f>L21</f>
        <v>2520</v>
      </c>
      <c r="O21" s="61">
        <v>3369.2</v>
      </c>
      <c r="P21" s="61">
        <v>3369.2</v>
      </c>
      <c r="Q21" s="61">
        <v>3369.2</v>
      </c>
      <c r="R21" s="65">
        <f>4*30*21</f>
        <v>2520</v>
      </c>
      <c r="S21" s="65">
        <v>3502.8</v>
      </c>
      <c r="T21" s="65">
        <f>R21</f>
        <v>2520</v>
      </c>
      <c r="U21" s="65">
        <v>3680.46</v>
      </c>
      <c r="V21" s="65">
        <f>T21</f>
        <v>2520</v>
      </c>
      <c r="W21" s="65">
        <f>U21+U21*0.1</f>
        <v>4048.5060000000003</v>
      </c>
    </row>
    <row r="22" spans="1:23" ht="19.5" customHeight="1" x14ac:dyDescent="0.25">
      <c r="A22" s="62"/>
      <c r="B22" s="107" t="s">
        <v>39</v>
      </c>
      <c r="C22" s="107"/>
      <c r="D22" s="107"/>
      <c r="E22" s="107"/>
      <c r="F22" s="107"/>
      <c r="G22" s="107"/>
      <c r="H22" s="107"/>
      <c r="I22" s="64">
        <f>I21</f>
        <v>3326.4</v>
      </c>
      <c r="J22" s="40">
        <f>J21</f>
        <v>3870.4</v>
      </c>
      <c r="K22" s="41">
        <f>K21</f>
        <v>3020.8</v>
      </c>
      <c r="L22" s="40">
        <f>L21</f>
        <v>2520</v>
      </c>
      <c r="M22" s="40">
        <f>M21</f>
        <v>2520</v>
      </c>
      <c r="N22" s="40">
        <f t="shared" ref="N22:W22" si="1">N21</f>
        <v>2520</v>
      </c>
      <c r="O22" s="40">
        <f t="shared" si="1"/>
        <v>3369.2</v>
      </c>
      <c r="P22" s="40">
        <f t="shared" si="1"/>
        <v>3369.2</v>
      </c>
      <c r="Q22" s="40">
        <f t="shared" si="1"/>
        <v>3369.2</v>
      </c>
      <c r="R22" s="56">
        <f t="shared" si="1"/>
        <v>2520</v>
      </c>
      <c r="S22" s="56">
        <f t="shared" si="1"/>
        <v>3502.8</v>
      </c>
      <c r="T22" s="56">
        <f t="shared" si="1"/>
        <v>2520</v>
      </c>
      <c r="U22" s="56">
        <f t="shared" si="1"/>
        <v>3680.46</v>
      </c>
      <c r="V22" s="56">
        <f t="shared" si="1"/>
        <v>2520</v>
      </c>
      <c r="W22" s="56">
        <f t="shared" si="1"/>
        <v>4048.5060000000003</v>
      </c>
    </row>
    <row r="23" spans="1:23" ht="15.75" x14ac:dyDescent="0.25">
      <c r="A23" s="121" t="s">
        <v>45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1:23" ht="15.75" x14ac:dyDescent="0.25">
      <c r="A24" s="63">
        <v>1</v>
      </c>
      <c r="B24" s="33" t="s">
        <v>109</v>
      </c>
      <c r="C24" s="32" t="s">
        <v>111</v>
      </c>
      <c r="D24" s="127" t="s">
        <v>46</v>
      </c>
      <c r="E24" s="127" t="s">
        <v>47</v>
      </c>
      <c r="F24" s="87">
        <v>37.5</v>
      </c>
      <c r="G24" s="88">
        <v>37.5</v>
      </c>
      <c r="H24" s="88">
        <v>25.2</v>
      </c>
      <c r="I24" s="106">
        <v>26131.9</v>
      </c>
      <c r="J24" s="106">
        <v>26873.8</v>
      </c>
      <c r="K24" s="106">
        <v>25416.1</v>
      </c>
      <c r="L24" s="47">
        <v>37.5</v>
      </c>
      <c r="M24" s="47">
        <v>37.5</v>
      </c>
      <c r="N24" s="47">
        <v>38.799999999999997</v>
      </c>
      <c r="O24" s="109">
        <v>28104.6</v>
      </c>
      <c r="P24" s="109">
        <v>28104.6</v>
      </c>
      <c r="Q24" s="109">
        <v>28920.6</v>
      </c>
      <c r="R24" s="47">
        <v>37.5</v>
      </c>
      <c r="S24" s="130">
        <v>29051.1</v>
      </c>
      <c r="T24" s="47">
        <v>37.5</v>
      </c>
      <c r="U24" s="130">
        <v>29051.1</v>
      </c>
      <c r="V24" s="47">
        <v>37.5</v>
      </c>
      <c r="W24" s="130">
        <v>29051.1</v>
      </c>
    </row>
    <row r="25" spans="1:23" ht="15.75" x14ac:dyDescent="0.25">
      <c r="A25" s="63">
        <v>2</v>
      </c>
      <c r="B25" s="33" t="s">
        <v>110</v>
      </c>
      <c r="C25" s="32" t="s">
        <v>112</v>
      </c>
      <c r="D25" s="127"/>
      <c r="E25" s="127"/>
      <c r="F25" s="87"/>
      <c r="G25" s="88"/>
      <c r="H25" s="88"/>
      <c r="I25" s="106"/>
      <c r="J25" s="106"/>
      <c r="K25" s="106"/>
      <c r="L25" s="47"/>
      <c r="M25" s="47"/>
      <c r="N25" s="47"/>
      <c r="O25" s="110"/>
      <c r="P25" s="110"/>
      <c r="Q25" s="110"/>
      <c r="R25" s="47"/>
      <c r="S25" s="131"/>
      <c r="T25" s="47"/>
      <c r="U25" s="131"/>
      <c r="V25" s="47"/>
      <c r="W25" s="131"/>
    </row>
    <row r="26" spans="1:23" ht="31.5" x14ac:dyDescent="0.25">
      <c r="A26" s="63">
        <v>3</v>
      </c>
      <c r="B26" s="33" t="s">
        <v>113</v>
      </c>
      <c r="C26" s="32" t="s">
        <v>114</v>
      </c>
      <c r="D26" s="127"/>
      <c r="E26" s="127"/>
      <c r="F26" s="87">
        <v>13.1</v>
      </c>
      <c r="G26" s="88">
        <v>13.1</v>
      </c>
      <c r="H26" s="88">
        <v>5.5</v>
      </c>
      <c r="I26" s="106"/>
      <c r="J26" s="106"/>
      <c r="K26" s="106"/>
      <c r="L26" s="47">
        <v>13.1</v>
      </c>
      <c r="M26" s="47">
        <v>13.1</v>
      </c>
      <c r="N26" s="47">
        <v>17.7</v>
      </c>
      <c r="O26" s="111"/>
      <c r="P26" s="111"/>
      <c r="Q26" s="111"/>
      <c r="R26" s="47">
        <v>13.1</v>
      </c>
      <c r="S26" s="132"/>
      <c r="T26" s="47">
        <v>13.1</v>
      </c>
      <c r="U26" s="132"/>
      <c r="V26" s="47">
        <v>13.1</v>
      </c>
      <c r="W26" s="132"/>
    </row>
    <row r="27" spans="1:23" ht="15.75" x14ac:dyDescent="0.25">
      <c r="A27" s="62"/>
      <c r="B27" s="107" t="s">
        <v>39</v>
      </c>
      <c r="C27" s="107"/>
      <c r="D27" s="107"/>
      <c r="E27" s="107"/>
      <c r="F27" s="107"/>
      <c r="G27" s="107"/>
      <c r="H27" s="107"/>
      <c r="I27" s="40">
        <f>I24</f>
        <v>26131.9</v>
      </c>
      <c r="J27" s="40">
        <f>J24</f>
        <v>26873.8</v>
      </c>
      <c r="K27" s="40">
        <f>K24</f>
        <v>25416.1</v>
      </c>
      <c r="L27" s="40">
        <f>L26+L25+L24</f>
        <v>50.6</v>
      </c>
      <c r="M27" s="40">
        <f>M26+M25+M24</f>
        <v>50.6</v>
      </c>
      <c r="N27" s="40">
        <f>N26+N25+N24</f>
        <v>56.5</v>
      </c>
      <c r="O27" s="40">
        <f>O24</f>
        <v>28104.6</v>
      </c>
      <c r="P27" s="40">
        <f t="shared" ref="P27:Q27" si="2">P24</f>
        <v>28104.6</v>
      </c>
      <c r="Q27" s="40">
        <f t="shared" si="2"/>
        <v>28920.6</v>
      </c>
      <c r="R27" s="56">
        <f>R26+R25+R24</f>
        <v>50.6</v>
      </c>
      <c r="S27" s="56">
        <f>S24</f>
        <v>29051.1</v>
      </c>
      <c r="T27" s="56">
        <f>T26+T25+T24</f>
        <v>50.6</v>
      </c>
      <c r="U27" s="56">
        <f>U24</f>
        <v>29051.1</v>
      </c>
      <c r="V27" s="56">
        <f>V26+V25+V24</f>
        <v>50.6</v>
      </c>
      <c r="W27" s="56">
        <f>W24</f>
        <v>29051.1</v>
      </c>
    </row>
    <row r="28" spans="1:23" ht="27.75" customHeight="1" x14ac:dyDescent="0.25">
      <c r="A28" s="121" t="s">
        <v>48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</row>
    <row r="29" spans="1:23" ht="63" x14ac:dyDescent="0.25">
      <c r="A29" s="42">
        <v>1</v>
      </c>
      <c r="B29" s="33" t="s">
        <v>128</v>
      </c>
      <c r="C29" s="32"/>
      <c r="D29" s="33" t="s">
        <v>57</v>
      </c>
      <c r="E29" s="33" t="s">
        <v>58</v>
      </c>
      <c r="F29" s="22">
        <f>1841+914+950+135</f>
        <v>3840</v>
      </c>
      <c r="G29" s="22">
        <f>F29</f>
        <v>3840</v>
      </c>
      <c r="H29" s="22">
        <v>3706</v>
      </c>
      <c r="I29" s="91">
        <v>2991.56</v>
      </c>
      <c r="J29" s="91">
        <v>2991.56</v>
      </c>
      <c r="K29" s="91">
        <f>J29*98.94%</f>
        <v>2959.8494639999999</v>
      </c>
      <c r="L29" s="101">
        <v>3009</v>
      </c>
      <c r="M29" s="101">
        <v>3009</v>
      </c>
      <c r="N29" s="101">
        <v>3009</v>
      </c>
      <c r="O29" s="102">
        <v>4329.5</v>
      </c>
      <c r="P29" s="102">
        <v>4350</v>
      </c>
      <c r="Q29" s="102">
        <v>4350</v>
      </c>
      <c r="R29" s="101">
        <v>3009</v>
      </c>
      <c r="S29" s="102">
        <v>4350</v>
      </c>
      <c r="T29" s="101">
        <v>3009</v>
      </c>
      <c r="U29" s="102">
        <v>4350</v>
      </c>
      <c r="V29" s="101">
        <v>3009</v>
      </c>
      <c r="W29" s="102">
        <v>4350</v>
      </c>
    </row>
    <row r="30" spans="1:23" ht="31.5" x14ac:dyDescent="0.25">
      <c r="A30" s="42">
        <v>2</v>
      </c>
      <c r="B30" s="33" t="s">
        <v>129</v>
      </c>
      <c r="C30" s="32"/>
      <c r="D30" s="33" t="s">
        <v>57</v>
      </c>
      <c r="E30" s="33" t="s">
        <v>58</v>
      </c>
      <c r="F30" s="92">
        <f>1273+775+820+102</f>
        <v>2970</v>
      </c>
      <c r="G30" s="92">
        <f>F30</f>
        <v>2970</v>
      </c>
      <c r="H30" s="92">
        <v>2847</v>
      </c>
      <c r="I30" s="91">
        <v>4252.82</v>
      </c>
      <c r="J30" s="91">
        <v>4252.82</v>
      </c>
      <c r="K30" s="91">
        <f>J30*98.94%</f>
        <v>4207.7401079999991</v>
      </c>
      <c r="L30" s="101">
        <v>2885</v>
      </c>
      <c r="M30" s="101">
        <v>2885</v>
      </c>
      <c r="N30" s="101">
        <v>2885</v>
      </c>
      <c r="O30" s="102">
        <v>3130</v>
      </c>
      <c r="P30" s="102">
        <v>3155</v>
      </c>
      <c r="Q30" s="102">
        <v>3155</v>
      </c>
      <c r="R30" s="101">
        <v>2885</v>
      </c>
      <c r="S30" s="102">
        <v>3155</v>
      </c>
      <c r="T30" s="101">
        <v>2885</v>
      </c>
      <c r="U30" s="102">
        <v>3155</v>
      </c>
      <c r="V30" s="101">
        <v>2885</v>
      </c>
      <c r="W30" s="102">
        <v>3155</v>
      </c>
    </row>
    <row r="31" spans="1:23" ht="47.25" x14ac:dyDescent="0.25">
      <c r="A31" s="42">
        <v>3</v>
      </c>
      <c r="B31" s="33" t="s">
        <v>130</v>
      </c>
      <c r="C31" s="32"/>
      <c r="D31" s="33" t="s">
        <v>57</v>
      </c>
      <c r="E31" s="33" t="s">
        <v>58</v>
      </c>
      <c r="F31" s="92">
        <v>97</v>
      </c>
      <c r="G31" s="92">
        <v>97</v>
      </c>
      <c r="H31" s="92">
        <v>88</v>
      </c>
      <c r="I31" s="91">
        <v>3004.1</v>
      </c>
      <c r="J31" s="91">
        <v>3004.1</v>
      </c>
      <c r="K31" s="91">
        <f>J31*98.94%</f>
        <v>2972.2565399999999</v>
      </c>
      <c r="L31" s="101">
        <v>97</v>
      </c>
      <c r="M31" s="101">
        <v>97</v>
      </c>
      <c r="N31" s="101">
        <v>97</v>
      </c>
      <c r="O31" s="102">
        <v>8200</v>
      </c>
      <c r="P31" s="102">
        <v>8500</v>
      </c>
      <c r="Q31" s="102">
        <v>8500</v>
      </c>
      <c r="R31" s="101">
        <v>97</v>
      </c>
      <c r="S31" s="102">
        <v>8500</v>
      </c>
      <c r="T31" s="101">
        <v>97</v>
      </c>
      <c r="U31" s="102">
        <v>8500</v>
      </c>
      <c r="V31" s="101">
        <v>97</v>
      </c>
      <c r="W31" s="102">
        <v>8500</v>
      </c>
    </row>
    <row r="32" spans="1:23" ht="15.75" x14ac:dyDescent="0.25">
      <c r="A32" s="42">
        <v>4</v>
      </c>
      <c r="B32" s="33" t="s">
        <v>131</v>
      </c>
      <c r="C32" s="68"/>
      <c r="D32" s="33" t="s">
        <v>57</v>
      </c>
      <c r="E32" s="33" t="s">
        <v>58</v>
      </c>
      <c r="F32" s="92">
        <f>97+9</f>
        <v>106</v>
      </c>
      <c r="G32" s="92">
        <f>97+9</f>
        <v>106</v>
      </c>
      <c r="H32" s="92">
        <f>88+4</f>
        <v>92</v>
      </c>
      <c r="I32" s="91">
        <v>2052.9299999999998</v>
      </c>
      <c r="J32" s="91">
        <v>2052.9299999999998</v>
      </c>
      <c r="K32" s="91">
        <f>J32*98.94%</f>
        <v>2031.1689419999998</v>
      </c>
      <c r="L32" s="101">
        <v>101</v>
      </c>
      <c r="M32" s="101">
        <v>101</v>
      </c>
      <c r="N32" s="101">
        <v>101</v>
      </c>
      <c r="O32" s="102">
        <v>8200</v>
      </c>
      <c r="P32" s="102">
        <v>8582.9</v>
      </c>
      <c r="Q32" s="102">
        <v>8582.9</v>
      </c>
      <c r="R32" s="101">
        <v>101</v>
      </c>
      <c r="S32" s="102">
        <v>8582.9</v>
      </c>
      <c r="T32" s="101">
        <v>101</v>
      </c>
      <c r="U32" s="102">
        <v>8582.9</v>
      </c>
      <c r="V32" s="101">
        <v>101</v>
      </c>
      <c r="W32" s="102">
        <v>8582.9</v>
      </c>
    </row>
    <row r="33" spans="1:23" ht="47.25" x14ac:dyDescent="0.25">
      <c r="A33" s="42">
        <v>5</v>
      </c>
      <c r="B33" s="33" t="s">
        <v>132</v>
      </c>
      <c r="C33" s="32"/>
      <c r="D33" s="33" t="s">
        <v>57</v>
      </c>
      <c r="E33" s="33" t="s">
        <v>58</v>
      </c>
      <c r="F33" s="92">
        <f>97+9</f>
        <v>106</v>
      </c>
      <c r="G33" s="92">
        <f>97+9</f>
        <v>106</v>
      </c>
      <c r="H33" s="92">
        <f>89+4</f>
        <v>93</v>
      </c>
      <c r="I33" s="91">
        <v>17749.39</v>
      </c>
      <c r="J33" s="91">
        <f>17749.39+434.20947</f>
        <v>18183.599470000001</v>
      </c>
      <c r="K33" s="91">
        <f>J33*98.9396%</f>
        <v>17990.780581220119</v>
      </c>
      <c r="L33" s="101">
        <v>101</v>
      </c>
      <c r="M33" s="101">
        <v>101</v>
      </c>
      <c r="N33" s="101">
        <v>101</v>
      </c>
      <c r="O33" s="102">
        <v>8200</v>
      </c>
      <c r="P33" s="102">
        <v>8600</v>
      </c>
      <c r="Q33" s="102">
        <v>8600</v>
      </c>
      <c r="R33" s="101">
        <v>101</v>
      </c>
      <c r="S33" s="102">
        <v>8600</v>
      </c>
      <c r="T33" s="101">
        <v>101</v>
      </c>
      <c r="U33" s="102">
        <v>8600</v>
      </c>
      <c r="V33" s="101">
        <v>101</v>
      </c>
      <c r="W33" s="102">
        <v>8600</v>
      </c>
    </row>
    <row r="34" spans="1:23" ht="47.25" x14ac:dyDescent="0.25">
      <c r="A34" s="42">
        <v>6</v>
      </c>
      <c r="B34" s="33" t="s">
        <v>133</v>
      </c>
      <c r="C34" s="32"/>
      <c r="D34" s="33" t="s">
        <v>57</v>
      </c>
      <c r="E34" s="33" t="s">
        <v>58</v>
      </c>
      <c r="F34" s="92">
        <f>30+24+105+118+312+63</f>
        <v>652</v>
      </c>
      <c r="G34" s="92">
        <f>30+24+105+118+312+63</f>
        <v>652</v>
      </c>
      <c r="H34" s="92">
        <f>28+28+98+110+292+69</f>
        <v>625</v>
      </c>
      <c r="I34" s="91">
        <f>99852.85+14817.76</f>
        <v>114670.61</v>
      </c>
      <c r="J34" s="91">
        <f>114670.622+4448.7</f>
        <v>119119.322</v>
      </c>
      <c r="K34" s="91">
        <f>J34*99%</f>
        <v>117928.12878</v>
      </c>
      <c r="L34" s="101">
        <v>603</v>
      </c>
      <c r="M34" s="101">
        <v>603</v>
      </c>
      <c r="N34" s="101">
        <v>603</v>
      </c>
      <c r="O34" s="103">
        <v>127306.32</v>
      </c>
      <c r="P34" s="102">
        <v>131283.32</v>
      </c>
      <c r="Q34" s="102">
        <v>131283.32</v>
      </c>
      <c r="R34" s="101">
        <v>603</v>
      </c>
      <c r="S34" s="102">
        <v>131283.32</v>
      </c>
      <c r="T34" s="101">
        <v>603</v>
      </c>
      <c r="U34" s="102">
        <v>131283.32</v>
      </c>
      <c r="V34" s="101">
        <v>603</v>
      </c>
      <c r="W34" s="102">
        <v>131283.32</v>
      </c>
    </row>
    <row r="35" spans="1:23" ht="47.25" x14ac:dyDescent="0.25">
      <c r="A35" s="42">
        <v>7</v>
      </c>
      <c r="B35" s="33" t="s">
        <v>56</v>
      </c>
      <c r="C35" s="69"/>
      <c r="D35" s="33" t="s">
        <v>57</v>
      </c>
      <c r="E35" s="33" t="s">
        <v>58</v>
      </c>
      <c r="F35" s="92">
        <f>105+120+115+53+55+55+154+413+135+135</f>
        <v>1340</v>
      </c>
      <c r="G35" s="92">
        <f>105+120+115+53+53+55+154+413+135+160</f>
        <v>1363</v>
      </c>
      <c r="H35" s="92">
        <f>101+121+115+47+50+48+154+375+131+168</f>
        <v>1310</v>
      </c>
      <c r="I35" s="91">
        <f>141258.9+14817.772-5120.78</f>
        <v>150955.89199999999</v>
      </c>
      <c r="J35" s="91">
        <f>156076.672+4448.6-5120.78</f>
        <v>155404.492</v>
      </c>
      <c r="K35" s="91">
        <f>J35*99%</f>
        <v>153850.44707999998</v>
      </c>
      <c r="L35" s="101">
        <v>1211</v>
      </c>
      <c r="M35" s="101">
        <v>1211</v>
      </c>
      <c r="N35" s="101">
        <v>1211</v>
      </c>
      <c r="O35" s="103">
        <v>163591.49</v>
      </c>
      <c r="P35" s="102">
        <v>167568.49</v>
      </c>
      <c r="Q35" s="102">
        <v>167568.49</v>
      </c>
      <c r="R35" s="101">
        <v>1211</v>
      </c>
      <c r="S35" s="102">
        <v>167568.49</v>
      </c>
      <c r="T35" s="101">
        <v>1211</v>
      </c>
      <c r="U35" s="102">
        <v>167568.49</v>
      </c>
      <c r="V35" s="101">
        <v>1211</v>
      </c>
      <c r="W35" s="102">
        <v>167568.49</v>
      </c>
    </row>
    <row r="36" spans="1:23" ht="47.25" x14ac:dyDescent="0.25">
      <c r="A36" s="42">
        <v>8</v>
      </c>
      <c r="B36" s="33" t="s">
        <v>134</v>
      </c>
      <c r="C36" s="69"/>
      <c r="D36" s="33" t="s">
        <v>57</v>
      </c>
      <c r="E36" s="33" t="s">
        <v>58</v>
      </c>
      <c r="F36" s="92">
        <f>50+52+30+14+73+42+115</f>
        <v>376</v>
      </c>
      <c r="G36" s="92">
        <f>50+52+30+14+73+42+90</f>
        <v>351</v>
      </c>
      <c r="H36" s="92">
        <f>45+49+26+14+65+90+43</f>
        <v>332</v>
      </c>
      <c r="I36" s="91">
        <f>64616.32+14817.772</f>
        <v>79434.092000000004</v>
      </c>
      <c r="J36" s="91">
        <f>79434.092+4448.7</f>
        <v>83882.792000000001</v>
      </c>
      <c r="K36" s="91">
        <f>J36*99%</f>
        <v>83043.964080000005</v>
      </c>
      <c r="L36" s="101">
        <v>344</v>
      </c>
      <c r="M36" s="101">
        <v>344</v>
      </c>
      <c r="N36" s="101">
        <v>344</v>
      </c>
      <c r="O36" s="103">
        <v>92069.79</v>
      </c>
      <c r="P36" s="102">
        <v>96046.79</v>
      </c>
      <c r="Q36" s="102">
        <v>96046.79</v>
      </c>
      <c r="R36" s="101">
        <v>344</v>
      </c>
      <c r="S36" s="102">
        <v>96046.79</v>
      </c>
      <c r="T36" s="101">
        <v>344</v>
      </c>
      <c r="U36" s="102">
        <v>96046.79</v>
      </c>
      <c r="V36" s="101">
        <v>344</v>
      </c>
      <c r="W36" s="102">
        <v>96046.79</v>
      </c>
    </row>
    <row r="37" spans="1:23" ht="15.75" x14ac:dyDescent="0.25">
      <c r="A37" s="42">
        <v>9</v>
      </c>
      <c r="B37" s="33" t="s">
        <v>135</v>
      </c>
      <c r="C37" s="32"/>
      <c r="D37" s="33" t="s">
        <v>57</v>
      </c>
      <c r="E37" s="33" t="s">
        <v>58</v>
      </c>
      <c r="F37" s="92">
        <f>155+172+145+85+77+160+170+57+140+100</f>
        <v>1261</v>
      </c>
      <c r="G37" s="92">
        <f>155+172+145+83+77+160+170+57+140+100</f>
        <v>1259</v>
      </c>
      <c r="H37" s="92">
        <f>146+170+141+75+78+146+170+52+141+84</f>
        <v>1203</v>
      </c>
      <c r="I37" s="91">
        <v>40778.400000000001</v>
      </c>
      <c r="J37" s="91">
        <v>41993.77</v>
      </c>
      <c r="K37" s="91">
        <v>41489.06</v>
      </c>
      <c r="L37" s="101">
        <v>1208</v>
      </c>
      <c r="M37" s="101">
        <v>1208</v>
      </c>
      <c r="N37" s="101">
        <v>1208</v>
      </c>
      <c r="O37" s="103">
        <v>50181.43</v>
      </c>
      <c r="P37" s="102">
        <v>54440.962</v>
      </c>
      <c r="Q37" s="102">
        <v>54440.962</v>
      </c>
      <c r="R37" s="101">
        <v>1208</v>
      </c>
      <c r="S37" s="102">
        <v>54440.962</v>
      </c>
      <c r="T37" s="101">
        <v>1208</v>
      </c>
      <c r="U37" s="102">
        <v>54440.962</v>
      </c>
      <c r="V37" s="101">
        <v>1208</v>
      </c>
      <c r="W37" s="102">
        <v>54440.962</v>
      </c>
    </row>
    <row r="38" spans="1:23" ht="15.75" x14ac:dyDescent="0.25">
      <c r="A38" s="42">
        <v>10</v>
      </c>
      <c r="B38" s="33" t="s">
        <v>136</v>
      </c>
      <c r="C38" s="67"/>
      <c r="D38" s="33" t="s">
        <v>57</v>
      </c>
      <c r="E38" s="33" t="s">
        <v>58</v>
      </c>
      <c r="F38" s="92">
        <f>155+172+145+85+77+160+229+166+140+250</f>
        <v>1579</v>
      </c>
      <c r="G38" s="92">
        <f>155+172+145+83+77+160+229+166+140+250</f>
        <v>1577</v>
      </c>
      <c r="H38" s="92">
        <f>146+170+141+75+78+146+221+164+141+258</f>
        <v>1540</v>
      </c>
      <c r="I38" s="91">
        <v>44153.120000000003</v>
      </c>
      <c r="J38" s="91">
        <v>43745.65</v>
      </c>
      <c r="K38" s="91">
        <f>J38*99%</f>
        <v>43308.193500000001</v>
      </c>
      <c r="L38" s="101">
        <v>1538</v>
      </c>
      <c r="M38" s="101">
        <v>1538</v>
      </c>
      <c r="N38" s="101">
        <v>1538</v>
      </c>
      <c r="O38" s="102">
        <v>49308.3</v>
      </c>
      <c r="P38" s="102">
        <v>49027.7</v>
      </c>
      <c r="Q38" s="102">
        <v>49027.7</v>
      </c>
      <c r="R38" s="101">
        <v>1538</v>
      </c>
      <c r="S38" s="102">
        <v>49027.7</v>
      </c>
      <c r="T38" s="101">
        <v>1538</v>
      </c>
      <c r="U38" s="102">
        <v>49027.7</v>
      </c>
      <c r="V38" s="101">
        <v>1538</v>
      </c>
      <c r="W38" s="102">
        <v>49027.7</v>
      </c>
    </row>
    <row r="39" spans="1:23" ht="31.5" x14ac:dyDescent="0.25">
      <c r="A39" s="42">
        <v>11</v>
      </c>
      <c r="B39" s="33" t="s">
        <v>137</v>
      </c>
      <c r="C39" s="32"/>
      <c r="D39" s="33" t="s">
        <v>138</v>
      </c>
      <c r="E39" s="33" t="s">
        <v>139</v>
      </c>
      <c r="F39" s="92">
        <f>87290+966000+396090+1124230</f>
        <v>2573610</v>
      </c>
      <c r="G39" s="92">
        <f>87290+966000+396090+1124230</f>
        <v>2573610</v>
      </c>
      <c r="H39" s="92">
        <v>2424875</v>
      </c>
      <c r="I39" s="91">
        <f>159214.16+5120.78</f>
        <v>164334.94</v>
      </c>
      <c r="J39" s="91">
        <f>171740.31+5120.78</f>
        <v>176861.09</v>
      </c>
      <c r="K39" s="91">
        <f>168602.48+5120.78</f>
        <v>173723.26</v>
      </c>
      <c r="L39" s="104">
        <v>2514335</v>
      </c>
      <c r="M39" s="104">
        <v>2514335</v>
      </c>
      <c r="N39" s="104">
        <v>2514335</v>
      </c>
      <c r="O39" s="105">
        <v>174468.08</v>
      </c>
      <c r="P39" s="105">
        <v>180915.14</v>
      </c>
      <c r="Q39" s="105">
        <v>180915.14</v>
      </c>
      <c r="R39" s="104">
        <v>2514335</v>
      </c>
      <c r="S39" s="105">
        <v>180915.14</v>
      </c>
      <c r="T39" s="104">
        <v>2514335</v>
      </c>
      <c r="U39" s="105">
        <v>180915.14</v>
      </c>
      <c r="V39" s="104">
        <v>2514335</v>
      </c>
      <c r="W39" s="105">
        <v>180915.14</v>
      </c>
    </row>
    <row r="40" spans="1:23" ht="15.75" x14ac:dyDescent="0.25">
      <c r="A40" s="42">
        <v>12</v>
      </c>
      <c r="B40" s="33" t="s">
        <v>140</v>
      </c>
      <c r="C40" s="69"/>
      <c r="D40" s="33" t="s">
        <v>57</v>
      </c>
      <c r="E40" s="33" t="s">
        <v>58</v>
      </c>
      <c r="F40" s="92">
        <v>550</v>
      </c>
      <c r="G40" s="92">
        <v>550</v>
      </c>
      <c r="H40" s="92">
        <v>548</v>
      </c>
      <c r="I40" s="93">
        <v>14212</v>
      </c>
      <c r="J40" s="93">
        <v>14212</v>
      </c>
      <c r="K40" s="93">
        <v>14212</v>
      </c>
      <c r="L40" s="101">
        <v>550</v>
      </c>
      <c r="M40" s="101">
        <v>750</v>
      </c>
      <c r="N40" s="101">
        <v>750</v>
      </c>
      <c r="O40" s="102">
        <v>14212</v>
      </c>
      <c r="P40" s="102">
        <v>14550.5</v>
      </c>
      <c r="Q40" s="102">
        <v>14550.5</v>
      </c>
      <c r="R40" s="101">
        <v>750</v>
      </c>
      <c r="S40" s="102">
        <v>14550.5</v>
      </c>
      <c r="T40" s="101">
        <v>750</v>
      </c>
      <c r="U40" s="102">
        <v>14550.5</v>
      </c>
      <c r="V40" s="101">
        <v>750</v>
      </c>
      <c r="W40" s="102">
        <v>14550.5</v>
      </c>
    </row>
    <row r="41" spans="1:23" ht="94.5" x14ac:dyDescent="0.25">
      <c r="A41" s="42">
        <v>13</v>
      </c>
      <c r="B41" s="83" t="s">
        <v>49</v>
      </c>
      <c r="C41" s="69"/>
      <c r="D41" s="83" t="s">
        <v>50</v>
      </c>
      <c r="E41" s="83" t="s">
        <v>51</v>
      </c>
      <c r="F41" s="94">
        <v>55</v>
      </c>
      <c r="G41" s="94">
        <v>55</v>
      </c>
      <c r="H41" s="94">
        <v>55</v>
      </c>
      <c r="I41" s="95">
        <v>471.9</v>
      </c>
      <c r="J41" s="95">
        <v>537.03</v>
      </c>
      <c r="K41" s="95">
        <v>537.03</v>
      </c>
      <c r="L41" s="45">
        <v>100</v>
      </c>
      <c r="M41" s="45">
        <v>100</v>
      </c>
      <c r="N41" s="45">
        <v>100</v>
      </c>
      <c r="O41" s="78">
        <v>1218</v>
      </c>
      <c r="P41" s="78">
        <v>1218</v>
      </c>
      <c r="Q41" s="78">
        <v>1218</v>
      </c>
      <c r="R41" s="45">
        <f>M41</f>
        <v>100</v>
      </c>
      <c r="S41" s="78">
        <v>1218</v>
      </c>
      <c r="T41" s="45">
        <f>R41</f>
        <v>100</v>
      </c>
      <c r="U41" s="78">
        <v>1218</v>
      </c>
      <c r="V41" s="45">
        <f>T41</f>
        <v>100</v>
      </c>
      <c r="W41" s="78">
        <v>1218</v>
      </c>
    </row>
    <row r="42" spans="1:23" ht="31.5" x14ac:dyDescent="0.25">
      <c r="A42" s="42">
        <v>14</v>
      </c>
      <c r="B42" s="83" t="s">
        <v>52</v>
      </c>
      <c r="C42" s="69" t="s">
        <v>42</v>
      </c>
      <c r="D42" s="83" t="s">
        <v>50</v>
      </c>
      <c r="E42" s="83" t="s">
        <v>51</v>
      </c>
      <c r="F42" s="94">
        <v>85</v>
      </c>
      <c r="G42" s="94">
        <v>85</v>
      </c>
      <c r="H42" s="94">
        <v>85</v>
      </c>
      <c r="I42" s="95">
        <v>1456.8</v>
      </c>
      <c r="J42" s="95">
        <v>1521.93</v>
      </c>
      <c r="K42" s="95">
        <v>1521.93</v>
      </c>
      <c r="L42" s="45">
        <v>110</v>
      </c>
      <c r="M42" s="45">
        <v>110</v>
      </c>
      <c r="N42" s="45">
        <v>110</v>
      </c>
      <c r="O42" s="78">
        <f>2266.5-50</f>
        <v>2216.5</v>
      </c>
      <c r="P42" s="78">
        <v>2266.5</v>
      </c>
      <c r="Q42" s="78">
        <v>2266.5</v>
      </c>
      <c r="R42" s="45">
        <f t="shared" ref="R42:R52" si="3">M42</f>
        <v>110</v>
      </c>
      <c r="S42" s="78">
        <v>2266.5</v>
      </c>
      <c r="T42" s="45">
        <f t="shared" ref="T42:T52" si="4">R42</f>
        <v>110</v>
      </c>
      <c r="U42" s="78">
        <v>2266.5</v>
      </c>
      <c r="V42" s="45">
        <f t="shared" ref="V42:V54" si="5">T42</f>
        <v>110</v>
      </c>
      <c r="W42" s="78">
        <v>2266.5</v>
      </c>
    </row>
    <row r="43" spans="1:23" ht="141.75" x14ac:dyDescent="0.25">
      <c r="A43" s="42">
        <v>15</v>
      </c>
      <c r="B43" s="83" t="s">
        <v>53</v>
      </c>
      <c r="C43" s="69"/>
      <c r="D43" s="83" t="s">
        <v>50</v>
      </c>
      <c r="E43" s="83" t="s">
        <v>51</v>
      </c>
      <c r="F43" s="94">
        <v>509</v>
      </c>
      <c r="G43" s="94">
        <v>509</v>
      </c>
      <c r="H43" s="94">
        <v>509</v>
      </c>
      <c r="I43" s="95">
        <v>3695.3</v>
      </c>
      <c r="J43" s="95">
        <v>3760.43</v>
      </c>
      <c r="K43" s="95">
        <v>3760.43</v>
      </c>
      <c r="L43" s="45">
        <v>520</v>
      </c>
      <c r="M43" s="45">
        <v>520</v>
      </c>
      <c r="N43" s="45">
        <v>520</v>
      </c>
      <c r="O43" s="78">
        <f>4379.6-229.9</f>
        <v>4149.7000000000007</v>
      </c>
      <c r="P43" s="78">
        <v>4379.6000000000004</v>
      </c>
      <c r="Q43" s="78">
        <v>4379.6000000000004</v>
      </c>
      <c r="R43" s="45">
        <f t="shared" si="3"/>
        <v>520</v>
      </c>
      <c r="S43" s="78">
        <v>4379.6000000000004</v>
      </c>
      <c r="T43" s="45">
        <f t="shared" si="4"/>
        <v>520</v>
      </c>
      <c r="U43" s="78">
        <v>4379.6000000000004</v>
      </c>
      <c r="V43" s="45">
        <f t="shared" si="5"/>
        <v>520</v>
      </c>
      <c r="W43" s="78">
        <v>4379.6000000000004</v>
      </c>
    </row>
    <row r="44" spans="1:23" ht="110.25" x14ac:dyDescent="0.25">
      <c r="A44" s="42">
        <v>16</v>
      </c>
      <c r="B44" s="83" t="s">
        <v>54</v>
      </c>
      <c r="C44" s="69"/>
      <c r="D44" s="83" t="s">
        <v>50</v>
      </c>
      <c r="E44" s="83" t="s">
        <v>51</v>
      </c>
      <c r="F44" s="94">
        <v>299</v>
      </c>
      <c r="G44" s="94">
        <v>299</v>
      </c>
      <c r="H44" s="94">
        <v>299</v>
      </c>
      <c r="I44" s="95">
        <v>2329.6999999999998</v>
      </c>
      <c r="J44" s="95">
        <v>2394.83</v>
      </c>
      <c r="K44" s="95">
        <v>2394.83</v>
      </c>
      <c r="L44" s="45">
        <v>215</v>
      </c>
      <c r="M44" s="45">
        <v>215</v>
      </c>
      <c r="N44" s="45">
        <v>215</v>
      </c>
      <c r="O44" s="78">
        <f>2192.5-50</f>
        <v>2142.5</v>
      </c>
      <c r="P44" s="78">
        <v>2192.5</v>
      </c>
      <c r="Q44" s="78">
        <v>2192.5</v>
      </c>
      <c r="R44" s="45">
        <f t="shared" si="3"/>
        <v>215</v>
      </c>
      <c r="S44" s="78">
        <v>2192.5</v>
      </c>
      <c r="T44" s="45">
        <f t="shared" si="4"/>
        <v>215</v>
      </c>
      <c r="U44" s="78">
        <v>2192.5</v>
      </c>
      <c r="V44" s="45">
        <f t="shared" si="5"/>
        <v>215</v>
      </c>
      <c r="W44" s="78">
        <v>2192.5</v>
      </c>
    </row>
    <row r="45" spans="1:23" ht="110.25" x14ac:dyDescent="0.25">
      <c r="A45" s="42">
        <v>17</v>
      </c>
      <c r="B45" s="83" t="s">
        <v>55</v>
      </c>
      <c r="C45" s="69"/>
      <c r="D45" s="83" t="s">
        <v>50</v>
      </c>
      <c r="E45" s="83" t="s">
        <v>51</v>
      </c>
      <c r="F45" s="94">
        <v>243</v>
      </c>
      <c r="G45" s="94">
        <v>243</v>
      </c>
      <c r="H45" s="94">
        <v>243</v>
      </c>
      <c r="I45" s="95">
        <v>2097.1</v>
      </c>
      <c r="J45" s="95">
        <v>2162.23</v>
      </c>
      <c r="K45" s="95">
        <v>2162.23</v>
      </c>
      <c r="L45" s="45">
        <v>250</v>
      </c>
      <c r="M45" s="45">
        <v>250</v>
      </c>
      <c r="N45" s="45">
        <v>250</v>
      </c>
      <c r="O45" s="78">
        <f>2789.2-100</f>
        <v>2689.2</v>
      </c>
      <c r="P45" s="78">
        <v>2789.2</v>
      </c>
      <c r="Q45" s="78">
        <v>2789.2</v>
      </c>
      <c r="R45" s="45">
        <f t="shared" si="3"/>
        <v>250</v>
      </c>
      <c r="S45" s="78">
        <v>2789.2</v>
      </c>
      <c r="T45" s="45">
        <f t="shared" si="4"/>
        <v>250</v>
      </c>
      <c r="U45" s="78">
        <v>2789.2</v>
      </c>
      <c r="V45" s="45">
        <f t="shared" si="5"/>
        <v>250</v>
      </c>
      <c r="W45" s="78">
        <v>2789.2</v>
      </c>
    </row>
    <row r="46" spans="1:23" ht="63" x14ac:dyDescent="0.25">
      <c r="A46" s="42">
        <v>18</v>
      </c>
      <c r="B46" s="83" t="s">
        <v>141</v>
      </c>
      <c r="C46" s="69"/>
      <c r="D46" s="83" t="s">
        <v>50</v>
      </c>
      <c r="E46" s="83" t="s">
        <v>51</v>
      </c>
      <c r="F46" s="94">
        <v>68</v>
      </c>
      <c r="G46" s="94">
        <v>68</v>
      </c>
      <c r="H46" s="94">
        <v>68</v>
      </c>
      <c r="I46" s="95">
        <v>672.93999999999994</v>
      </c>
      <c r="J46" s="95">
        <v>738.09999999999991</v>
      </c>
      <c r="K46" s="95">
        <v>738.09999999999991</v>
      </c>
      <c r="L46" s="45">
        <f>10+56</f>
        <v>66</v>
      </c>
      <c r="M46" s="45">
        <f>10+56</f>
        <v>66</v>
      </c>
      <c r="N46" s="45">
        <f>10+56</f>
        <v>66</v>
      </c>
      <c r="O46" s="78">
        <f>110.7+738</f>
        <v>848.7</v>
      </c>
      <c r="P46" s="78">
        <f>110.7+738+50</f>
        <v>898.7</v>
      </c>
      <c r="Q46" s="78">
        <f>110.7+738+50</f>
        <v>898.7</v>
      </c>
      <c r="R46" s="45">
        <f>M46</f>
        <v>66</v>
      </c>
      <c r="S46" s="78">
        <v>898.7</v>
      </c>
      <c r="T46" s="45">
        <f t="shared" si="4"/>
        <v>66</v>
      </c>
      <c r="U46" s="78">
        <v>898.7</v>
      </c>
      <c r="V46" s="45">
        <f t="shared" si="5"/>
        <v>66</v>
      </c>
      <c r="W46" s="78">
        <v>898.7</v>
      </c>
    </row>
    <row r="47" spans="1:23" ht="47.25" x14ac:dyDescent="0.25">
      <c r="A47" s="42">
        <v>19</v>
      </c>
      <c r="B47" s="83" t="s">
        <v>59</v>
      </c>
      <c r="C47" s="69" t="s">
        <v>60</v>
      </c>
      <c r="D47" s="83" t="s">
        <v>61</v>
      </c>
      <c r="E47" s="83" t="s">
        <v>58</v>
      </c>
      <c r="F47" s="94">
        <v>52328</v>
      </c>
      <c r="G47" s="94">
        <v>52328</v>
      </c>
      <c r="H47" s="94">
        <v>52328</v>
      </c>
      <c r="I47" s="95">
        <v>2580.6999999999998</v>
      </c>
      <c r="J47" s="95">
        <v>2780.7</v>
      </c>
      <c r="K47" s="95">
        <v>2780.7</v>
      </c>
      <c r="L47" s="45">
        <v>52328</v>
      </c>
      <c r="M47" s="45">
        <v>52328</v>
      </c>
      <c r="N47" s="45">
        <v>52328</v>
      </c>
      <c r="O47" s="78">
        <v>2500</v>
      </c>
      <c r="P47" s="78">
        <f>2500+100</f>
        <v>2600</v>
      </c>
      <c r="Q47" s="78">
        <f>P47</f>
        <v>2600</v>
      </c>
      <c r="R47" s="45">
        <f t="shared" si="3"/>
        <v>52328</v>
      </c>
      <c r="S47" s="78">
        <v>2600</v>
      </c>
      <c r="T47" s="45">
        <f t="shared" si="4"/>
        <v>52328</v>
      </c>
      <c r="U47" s="78">
        <v>2600</v>
      </c>
      <c r="V47" s="45">
        <f t="shared" si="5"/>
        <v>52328</v>
      </c>
      <c r="W47" s="78">
        <v>2600</v>
      </c>
    </row>
    <row r="48" spans="1:23" ht="31.5" x14ac:dyDescent="0.25">
      <c r="A48" s="42">
        <v>20</v>
      </c>
      <c r="B48" s="83" t="s">
        <v>62</v>
      </c>
      <c r="C48" s="69"/>
      <c r="D48" s="83" t="s">
        <v>63</v>
      </c>
      <c r="E48" s="83" t="s">
        <v>51</v>
      </c>
      <c r="F48" s="94">
        <v>7005</v>
      </c>
      <c r="G48" s="94">
        <v>7005</v>
      </c>
      <c r="H48" s="94">
        <v>7005</v>
      </c>
      <c r="I48" s="95">
        <v>12300.4</v>
      </c>
      <c r="J48" s="95">
        <v>12600.4</v>
      </c>
      <c r="K48" s="95">
        <f>12600.4-335.76+399.9</f>
        <v>12664.539999999999</v>
      </c>
      <c r="L48" s="45">
        <f>151+4183</f>
        <v>4334</v>
      </c>
      <c r="M48" s="45">
        <f>151+4183</f>
        <v>4334</v>
      </c>
      <c r="N48" s="45">
        <f>151+4183</f>
        <v>4334</v>
      </c>
      <c r="O48" s="78">
        <f>5276.9+200</f>
        <v>5476.9</v>
      </c>
      <c r="P48" s="78">
        <f>5276.9+300+200</f>
        <v>5776.9</v>
      </c>
      <c r="Q48" s="78">
        <f>P48</f>
        <v>5776.9</v>
      </c>
      <c r="R48" s="45">
        <f t="shared" si="3"/>
        <v>4334</v>
      </c>
      <c r="S48" s="78">
        <v>5776.9</v>
      </c>
      <c r="T48" s="45">
        <f t="shared" si="4"/>
        <v>4334</v>
      </c>
      <c r="U48" s="78">
        <v>5776.9</v>
      </c>
      <c r="V48" s="45">
        <f t="shared" si="5"/>
        <v>4334</v>
      </c>
      <c r="W48" s="78">
        <v>5776.9</v>
      </c>
    </row>
    <row r="49" spans="1:23" ht="86.25" customHeight="1" x14ac:dyDescent="0.25">
      <c r="A49" s="42">
        <v>21</v>
      </c>
      <c r="B49" s="83" t="s">
        <v>64</v>
      </c>
      <c r="C49" s="69">
        <v>48</v>
      </c>
      <c r="D49" s="83" t="s">
        <v>65</v>
      </c>
      <c r="E49" s="83" t="s">
        <v>51</v>
      </c>
      <c r="F49" s="94">
        <v>5</v>
      </c>
      <c r="G49" s="94">
        <v>5</v>
      </c>
      <c r="H49" s="94">
        <v>5</v>
      </c>
      <c r="I49" s="95">
        <v>11422.58</v>
      </c>
      <c r="J49" s="95">
        <v>12022.69</v>
      </c>
      <c r="K49" s="95">
        <v>12022.69</v>
      </c>
      <c r="L49" s="45">
        <f>5+13233</f>
        <v>13238</v>
      </c>
      <c r="M49" s="45">
        <f t="shared" ref="M49:N49" si="6">5+13233</f>
        <v>13238</v>
      </c>
      <c r="N49" s="45">
        <f t="shared" si="6"/>
        <v>13238</v>
      </c>
      <c r="O49" s="78">
        <f>2000+11222.7+42138.1</f>
        <v>55360.800000000003</v>
      </c>
      <c r="P49" s="78">
        <f>2000+11222.7+460.1+42138.1</f>
        <v>55820.9</v>
      </c>
      <c r="Q49" s="78">
        <f>P49</f>
        <v>55820.9</v>
      </c>
      <c r="R49" s="45">
        <f t="shared" si="3"/>
        <v>13238</v>
      </c>
      <c r="S49" s="78">
        <v>55820.9</v>
      </c>
      <c r="T49" s="45">
        <f t="shared" si="4"/>
        <v>13238</v>
      </c>
      <c r="U49" s="78">
        <v>55820.9</v>
      </c>
      <c r="V49" s="45">
        <f t="shared" si="5"/>
        <v>13238</v>
      </c>
      <c r="W49" s="78">
        <v>55820.9</v>
      </c>
    </row>
    <row r="50" spans="1:23" ht="86.25" customHeight="1" x14ac:dyDescent="0.25">
      <c r="A50" s="42">
        <v>22</v>
      </c>
      <c r="B50" s="83" t="s">
        <v>142</v>
      </c>
      <c r="C50" s="69"/>
      <c r="D50" s="83" t="s">
        <v>63</v>
      </c>
      <c r="E50" s="83" t="s">
        <v>51</v>
      </c>
      <c r="F50" s="94">
        <v>210</v>
      </c>
      <c r="G50" s="94">
        <v>210</v>
      </c>
      <c r="H50" s="94">
        <v>210</v>
      </c>
      <c r="I50" s="95">
        <v>521</v>
      </c>
      <c r="J50" s="95">
        <v>521</v>
      </c>
      <c r="K50" s="95">
        <v>521</v>
      </c>
      <c r="L50" s="45">
        <v>210</v>
      </c>
      <c r="M50" s="45">
        <v>210</v>
      </c>
      <c r="N50" s="45">
        <v>210</v>
      </c>
      <c r="O50" s="78">
        <v>569.9</v>
      </c>
      <c r="P50" s="78">
        <f>569.9+40</f>
        <v>609.9</v>
      </c>
      <c r="Q50" s="78">
        <f>P50</f>
        <v>609.9</v>
      </c>
      <c r="R50" s="45">
        <f t="shared" si="3"/>
        <v>210</v>
      </c>
      <c r="S50" s="78">
        <v>609.9</v>
      </c>
      <c r="T50" s="45">
        <f t="shared" si="4"/>
        <v>210</v>
      </c>
      <c r="U50" s="78">
        <v>609.9</v>
      </c>
      <c r="V50" s="45">
        <f t="shared" si="5"/>
        <v>210</v>
      </c>
      <c r="W50" s="78">
        <v>609.9</v>
      </c>
    </row>
    <row r="51" spans="1:23" ht="86.25" customHeight="1" x14ac:dyDescent="0.25">
      <c r="A51" s="42">
        <v>23</v>
      </c>
      <c r="B51" s="83" t="s">
        <v>66</v>
      </c>
      <c r="C51" s="69"/>
      <c r="D51" s="83" t="s">
        <v>67</v>
      </c>
      <c r="E51" s="83" t="s">
        <v>51</v>
      </c>
      <c r="F51" s="94">
        <v>31492</v>
      </c>
      <c r="G51" s="94">
        <v>31492</v>
      </c>
      <c r="H51" s="94">
        <v>31492</v>
      </c>
      <c r="I51" s="95">
        <v>4332.74</v>
      </c>
      <c r="J51" s="95">
        <v>4332.74</v>
      </c>
      <c r="K51" s="95">
        <v>4332.74</v>
      </c>
      <c r="L51" s="45">
        <f>1026+30459</f>
        <v>31485</v>
      </c>
      <c r="M51" s="45">
        <f>1026+30459</f>
        <v>31485</v>
      </c>
      <c r="N51" s="45">
        <f>1026+30459</f>
        <v>31485</v>
      </c>
      <c r="O51" s="78">
        <f>3345.8+1059.1</f>
        <v>4404.8999999999996</v>
      </c>
      <c r="P51" s="78">
        <f>3345.8+100+1059.1+50</f>
        <v>4554.8999999999996</v>
      </c>
      <c r="Q51" s="78">
        <f t="shared" ref="Q51:Q53" si="7">P51</f>
        <v>4554.8999999999996</v>
      </c>
      <c r="R51" s="45">
        <f>M51</f>
        <v>31485</v>
      </c>
      <c r="S51" s="78">
        <v>4554.8999999999996</v>
      </c>
      <c r="T51" s="45">
        <f t="shared" si="4"/>
        <v>31485</v>
      </c>
      <c r="U51" s="78">
        <v>4554.8999999999996</v>
      </c>
      <c r="V51" s="45">
        <f t="shared" si="5"/>
        <v>31485</v>
      </c>
      <c r="W51" s="78">
        <v>4554.8999999999996</v>
      </c>
    </row>
    <row r="52" spans="1:23" ht="86.25" customHeight="1" x14ac:dyDescent="0.25">
      <c r="A52" s="42">
        <v>24</v>
      </c>
      <c r="B52" s="83" t="s">
        <v>143</v>
      </c>
      <c r="C52" s="69"/>
      <c r="D52" s="83" t="s">
        <v>67</v>
      </c>
      <c r="E52" s="83" t="s">
        <v>51</v>
      </c>
      <c r="F52" s="94">
        <v>3685</v>
      </c>
      <c r="G52" s="94">
        <v>3685</v>
      </c>
      <c r="H52" s="94">
        <v>3685</v>
      </c>
      <c r="I52" s="95">
        <v>6473.4</v>
      </c>
      <c r="J52" s="95">
        <v>6599.2</v>
      </c>
      <c r="K52" s="95">
        <v>6599.2</v>
      </c>
      <c r="L52" s="45">
        <v>3227</v>
      </c>
      <c r="M52" s="45">
        <v>3227</v>
      </c>
      <c r="N52" s="45">
        <v>3227</v>
      </c>
      <c r="O52" s="78">
        <v>4430.8</v>
      </c>
      <c r="P52" s="78">
        <f>4430.8+100</f>
        <v>4530.8</v>
      </c>
      <c r="Q52" s="78">
        <f t="shared" si="7"/>
        <v>4530.8</v>
      </c>
      <c r="R52" s="45">
        <f t="shared" si="3"/>
        <v>3227</v>
      </c>
      <c r="S52" s="78">
        <v>4530.8</v>
      </c>
      <c r="T52" s="45">
        <f t="shared" si="4"/>
        <v>3227</v>
      </c>
      <c r="U52" s="78">
        <v>4530.8</v>
      </c>
      <c r="V52" s="45">
        <f t="shared" si="5"/>
        <v>3227</v>
      </c>
      <c r="W52" s="78">
        <v>4530.8</v>
      </c>
    </row>
    <row r="53" spans="1:23" ht="86.25" customHeight="1" x14ac:dyDescent="0.25">
      <c r="A53" s="42">
        <v>25</v>
      </c>
      <c r="B53" s="83" t="s">
        <v>68</v>
      </c>
      <c r="C53" s="69"/>
      <c r="D53" s="83" t="s">
        <v>69</v>
      </c>
      <c r="E53" s="83" t="s">
        <v>51</v>
      </c>
      <c r="F53" s="94">
        <v>107371</v>
      </c>
      <c r="G53" s="94">
        <v>107371</v>
      </c>
      <c r="H53" s="94">
        <v>107371</v>
      </c>
      <c r="I53" s="95">
        <v>1619.18</v>
      </c>
      <c r="J53" s="95">
        <v>1619.18</v>
      </c>
      <c r="K53" s="95">
        <v>1619.18</v>
      </c>
      <c r="L53" s="45">
        <f>65772+41332</f>
        <v>107104</v>
      </c>
      <c r="M53" s="45">
        <f>65772+41332</f>
        <v>107104</v>
      </c>
      <c r="N53" s="45">
        <f>65772+41332</f>
        <v>107104</v>
      </c>
      <c r="O53" s="78">
        <f>356.7+889.8</f>
        <v>1246.5</v>
      </c>
      <c r="P53" s="78">
        <f>356.7+889.8+50</f>
        <v>1296.5</v>
      </c>
      <c r="Q53" s="78">
        <f t="shared" si="7"/>
        <v>1296.5</v>
      </c>
      <c r="R53" s="45">
        <v>65773</v>
      </c>
      <c r="S53" s="78">
        <v>1296.5</v>
      </c>
      <c r="T53" s="45">
        <v>65774</v>
      </c>
      <c r="U53" s="78">
        <v>1296.5</v>
      </c>
      <c r="V53" s="45">
        <f t="shared" si="5"/>
        <v>65774</v>
      </c>
      <c r="W53" s="78">
        <v>1296.5</v>
      </c>
    </row>
    <row r="54" spans="1:23" ht="86.25" customHeight="1" x14ac:dyDescent="0.25">
      <c r="A54" s="42">
        <v>26</v>
      </c>
      <c r="B54" s="83" t="s">
        <v>70</v>
      </c>
      <c r="C54" s="69" t="s">
        <v>71</v>
      </c>
      <c r="D54" s="83" t="s">
        <v>57</v>
      </c>
      <c r="E54" s="83" t="s">
        <v>58</v>
      </c>
      <c r="F54" s="94">
        <v>8921</v>
      </c>
      <c r="G54" s="94">
        <v>8921</v>
      </c>
      <c r="H54" s="94">
        <f>8921-270</f>
        <v>8651</v>
      </c>
      <c r="I54" s="95">
        <v>409739.05</v>
      </c>
      <c r="J54" s="95">
        <f>416891.14+271.4</f>
        <v>417162.54000000004</v>
      </c>
      <c r="K54" s="95">
        <v>411234.8</v>
      </c>
      <c r="L54" s="45">
        <v>8981</v>
      </c>
      <c r="M54" s="45">
        <v>8981</v>
      </c>
      <c r="N54" s="45">
        <v>8981</v>
      </c>
      <c r="O54" s="78">
        <v>422480.68</v>
      </c>
      <c r="P54" s="78">
        <v>437600.3</v>
      </c>
      <c r="Q54" s="78">
        <v>437600.3</v>
      </c>
      <c r="R54" s="45">
        <f>M54</f>
        <v>8981</v>
      </c>
      <c r="S54" s="78">
        <v>437600.3</v>
      </c>
      <c r="T54" s="45">
        <f>R54</f>
        <v>8981</v>
      </c>
      <c r="U54" s="78">
        <v>437600.3</v>
      </c>
      <c r="V54" s="45">
        <f t="shared" si="5"/>
        <v>8981</v>
      </c>
      <c r="W54" s="78">
        <v>437600.3</v>
      </c>
    </row>
    <row r="55" spans="1:23" ht="31.5" x14ac:dyDescent="0.25">
      <c r="A55" s="42">
        <v>27</v>
      </c>
      <c r="B55" s="33" t="s">
        <v>144</v>
      </c>
      <c r="C55" s="69"/>
      <c r="D55" s="33" t="s">
        <v>145</v>
      </c>
      <c r="E55" s="33" t="s">
        <v>51</v>
      </c>
      <c r="F55" s="94">
        <v>379520</v>
      </c>
      <c r="G55" s="94">
        <v>379520</v>
      </c>
      <c r="H55" s="94">
        <v>379520</v>
      </c>
      <c r="I55" s="95">
        <v>3212.36</v>
      </c>
      <c r="J55" s="95">
        <f>3212.26+0.1</f>
        <v>3212.36</v>
      </c>
      <c r="K55" s="95">
        <v>3212.3</v>
      </c>
      <c r="L55" s="45">
        <f>446890+64314</f>
        <v>511204</v>
      </c>
      <c r="M55" s="45">
        <f>446890+64314</f>
        <v>511204</v>
      </c>
      <c r="N55" s="45">
        <f>446890+64314</f>
        <v>511204</v>
      </c>
      <c r="O55" s="78">
        <f>497.7+2095.4</f>
        <v>2593.1</v>
      </c>
      <c r="P55" s="78">
        <f>497.7+47.8+2095.4+50</f>
        <v>2690.9</v>
      </c>
      <c r="Q55" s="78">
        <f>P55</f>
        <v>2690.9</v>
      </c>
      <c r="R55" s="45">
        <v>511204</v>
      </c>
      <c r="S55" s="78">
        <v>2690.9</v>
      </c>
      <c r="T55" s="45">
        <v>511204</v>
      </c>
      <c r="U55" s="78">
        <v>2690.9</v>
      </c>
      <c r="V55" s="45">
        <v>511204</v>
      </c>
      <c r="W55" s="78">
        <v>2690.9</v>
      </c>
    </row>
    <row r="56" spans="1:23" ht="15.75" x14ac:dyDescent="0.25">
      <c r="A56" s="62"/>
      <c r="B56" s="107" t="s">
        <v>39</v>
      </c>
      <c r="C56" s="107"/>
      <c r="D56" s="107"/>
      <c r="E56" s="107"/>
      <c r="F56" s="107"/>
      <c r="G56" s="107"/>
      <c r="H56" s="107"/>
      <c r="I56" s="40">
        <f t="shared" ref="I56:R56" si="8">SUM(I29:I55)</f>
        <v>1101515.0040000002</v>
      </c>
      <c r="J56" s="40">
        <f t="shared" si="8"/>
        <v>1137669.4854700002</v>
      </c>
      <c r="K56" s="40">
        <f t="shared" si="8"/>
        <v>1123818.54907522</v>
      </c>
      <c r="L56" s="40">
        <f t="shared" si="8"/>
        <v>3259354</v>
      </c>
      <c r="M56" s="40">
        <f t="shared" si="8"/>
        <v>3259554</v>
      </c>
      <c r="N56" s="40">
        <f t="shared" si="8"/>
        <v>3259554</v>
      </c>
      <c r="O56" s="40">
        <f t="shared" si="8"/>
        <v>1215525.0900000001</v>
      </c>
      <c r="P56" s="40">
        <f t="shared" si="8"/>
        <v>1256246.4019999998</v>
      </c>
      <c r="Q56" s="40">
        <f t="shared" si="8"/>
        <v>1256246.4019999998</v>
      </c>
      <c r="R56" s="56">
        <f t="shared" si="8"/>
        <v>3218223</v>
      </c>
      <c r="S56" s="56">
        <f>SUM(S29:S55)</f>
        <v>1256246.4019999998</v>
      </c>
      <c r="T56" s="56">
        <f>SUM(T29:T55)</f>
        <v>3218224</v>
      </c>
      <c r="U56" s="56">
        <f>SUM(U29:U55)</f>
        <v>1256246.4019999998</v>
      </c>
      <c r="V56" s="56">
        <f>SUM(V29:V55)</f>
        <v>3218224</v>
      </c>
      <c r="W56" s="56">
        <f>SUM(W29:W55)</f>
        <v>1256246.4019999998</v>
      </c>
    </row>
    <row r="57" spans="1:23" ht="25.5" customHeight="1" x14ac:dyDescent="0.25">
      <c r="A57" s="121" t="s">
        <v>72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</row>
    <row r="58" spans="1:23" ht="70.5" customHeight="1" x14ac:dyDescent="0.25">
      <c r="A58" s="6">
        <v>1</v>
      </c>
      <c r="B58" s="21" t="s">
        <v>73</v>
      </c>
      <c r="C58" s="122" t="s">
        <v>124</v>
      </c>
      <c r="D58" s="21" t="s">
        <v>74</v>
      </c>
      <c r="E58" s="7" t="s">
        <v>75</v>
      </c>
      <c r="F58" s="39">
        <v>44</v>
      </c>
      <c r="G58" s="39">
        <v>44</v>
      </c>
      <c r="H58" s="39">
        <v>36</v>
      </c>
      <c r="I58" s="90">
        <v>33993.64</v>
      </c>
      <c r="J58" s="90">
        <v>35020.29</v>
      </c>
      <c r="K58" s="90">
        <v>35020.29</v>
      </c>
      <c r="L58" s="39">
        <v>44</v>
      </c>
      <c r="M58" s="39">
        <v>44</v>
      </c>
      <c r="N58" s="39">
        <v>44</v>
      </c>
      <c r="O58" s="80">
        <v>36627.199999999997</v>
      </c>
      <c r="P58" s="81">
        <v>41317.199999999997</v>
      </c>
      <c r="Q58" s="80">
        <v>41317.199999999997</v>
      </c>
      <c r="R58" s="39">
        <v>44</v>
      </c>
      <c r="S58" s="80">
        <v>30052.9</v>
      </c>
      <c r="T58" s="39">
        <v>44</v>
      </c>
      <c r="U58" s="80">
        <v>29835.7</v>
      </c>
      <c r="V58" s="39">
        <v>44</v>
      </c>
      <c r="W58" s="80">
        <v>29835.7</v>
      </c>
    </row>
    <row r="59" spans="1:23" ht="97.5" customHeight="1" x14ac:dyDescent="0.25">
      <c r="A59" s="6">
        <v>2</v>
      </c>
      <c r="B59" s="21" t="s">
        <v>76</v>
      </c>
      <c r="C59" s="123"/>
      <c r="D59" s="21" t="s">
        <v>77</v>
      </c>
      <c r="E59" s="7" t="s">
        <v>78</v>
      </c>
      <c r="F59" s="39">
        <v>242</v>
      </c>
      <c r="G59" s="39">
        <v>242</v>
      </c>
      <c r="H59" s="39">
        <v>316</v>
      </c>
      <c r="I59" s="90">
        <v>12176.21</v>
      </c>
      <c r="J59" s="90">
        <v>12605.17</v>
      </c>
      <c r="K59" s="90">
        <v>12605.09</v>
      </c>
      <c r="L59" s="39">
        <v>250</v>
      </c>
      <c r="M59" s="39">
        <v>250</v>
      </c>
      <c r="N59" s="39">
        <v>384</v>
      </c>
      <c r="O59" s="39">
        <v>16645.5</v>
      </c>
      <c r="P59" s="39">
        <v>13529.2</v>
      </c>
      <c r="Q59" s="39">
        <v>13529.2</v>
      </c>
      <c r="R59" s="80">
        <v>260</v>
      </c>
      <c r="S59" s="80">
        <v>9942.9</v>
      </c>
      <c r="T59" s="80">
        <v>260</v>
      </c>
      <c r="U59" s="80">
        <v>9978.5</v>
      </c>
      <c r="V59" s="80">
        <v>260</v>
      </c>
      <c r="W59" s="80">
        <v>9978.5</v>
      </c>
    </row>
    <row r="60" spans="1:23" ht="47.25" x14ac:dyDescent="0.25">
      <c r="A60" s="6">
        <v>3</v>
      </c>
      <c r="B60" s="21" t="s">
        <v>79</v>
      </c>
      <c r="C60" s="124"/>
      <c r="D60" s="21" t="s">
        <v>80</v>
      </c>
      <c r="E60" s="7" t="s">
        <v>78</v>
      </c>
      <c r="F60" s="39">
        <f>309036+148000+302808</f>
        <v>759844</v>
      </c>
      <c r="G60" s="39">
        <f>309036+148000+302808</f>
        <v>759844</v>
      </c>
      <c r="H60" s="39">
        <f>159200+302808+312107</f>
        <v>774115</v>
      </c>
      <c r="I60" s="90">
        <v>87832.29</v>
      </c>
      <c r="J60" s="90">
        <v>90693.21</v>
      </c>
      <c r="K60" s="90">
        <v>87676.75</v>
      </c>
      <c r="L60" s="39">
        <v>759844</v>
      </c>
      <c r="M60" s="39">
        <v>759844</v>
      </c>
      <c r="N60" s="39">
        <f>312107+159200+302808</f>
        <v>774115</v>
      </c>
      <c r="O60" s="80">
        <v>104931.1</v>
      </c>
      <c r="P60" s="81">
        <v>107299.7</v>
      </c>
      <c r="Q60" s="80">
        <v>107299.7</v>
      </c>
      <c r="R60" s="80">
        <v>759844</v>
      </c>
      <c r="S60" s="80">
        <v>90215</v>
      </c>
      <c r="T60" s="80">
        <v>759844</v>
      </c>
      <c r="U60" s="80">
        <v>81176.600000000006</v>
      </c>
      <c r="V60" s="80">
        <v>759844</v>
      </c>
      <c r="W60" s="80">
        <v>81176.600000000006</v>
      </c>
    </row>
    <row r="61" spans="1:23" s="8" customFormat="1" ht="15.75" x14ac:dyDescent="0.25">
      <c r="A61" s="62"/>
      <c r="B61" s="107" t="s">
        <v>39</v>
      </c>
      <c r="C61" s="107"/>
      <c r="D61" s="107"/>
      <c r="E61" s="107"/>
      <c r="F61" s="107"/>
      <c r="G61" s="107"/>
      <c r="H61" s="107"/>
      <c r="I61" s="40">
        <f>SUM(I58:I60)</f>
        <v>134002.13999999998</v>
      </c>
      <c r="J61" s="40">
        <f>SUM(J58:J60)</f>
        <v>138318.67000000001</v>
      </c>
      <c r="K61" s="40">
        <f>SUM(K58:K60)</f>
        <v>135302.13</v>
      </c>
      <c r="L61" s="40">
        <f>SUM(L58:L60)</f>
        <v>760138</v>
      </c>
      <c r="M61" s="40">
        <f t="shared" ref="M61:W61" si="9">SUM(M58:M60)</f>
        <v>760138</v>
      </c>
      <c r="N61" s="40">
        <f t="shared" si="9"/>
        <v>774543</v>
      </c>
      <c r="O61" s="40">
        <f t="shared" si="9"/>
        <v>158203.79999999999</v>
      </c>
      <c r="P61" s="40">
        <f t="shared" si="9"/>
        <v>162146.09999999998</v>
      </c>
      <c r="Q61" s="40">
        <f t="shared" si="9"/>
        <v>162146.09999999998</v>
      </c>
      <c r="R61" s="40">
        <f t="shared" si="9"/>
        <v>760148</v>
      </c>
      <c r="S61" s="40">
        <f t="shared" si="9"/>
        <v>130210.8</v>
      </c>
      <c r="T61" s="40">
        <f t="shared" si="9"/>
        <v>760148</v>
      </c>
      <c r="U61" s="40">
        <f t="shared" si="9"/>
        <v>120990.8</v>
      </c>
      <c r="V61" s="40">
        <f t="shared" si="9"/>
        <v>760148</v>
      </c>
      <c r="W61" s="40">
        <f t="shared" si="9"/>
        <v>120990.8</v>
      </c>
    </row>
    <row r="62" spans="1:23" ht="23.25" customHeight="1" x14ac:dyDescent="0.25">
      <c r="A62" s="121" t="s">
        <v>81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</row>
    <row r="63" spans="1:23" ht="100.5" customHeight="1" x14ac:dyDescent="0.25">
      <c r="A63" s="21">
        <v>1</v>
      </c>
      <c r="B63" s="21" t="s">
        <v>82</v>
      </c>
      <c r="C63" s="32" t="s">
        <v>83</v>
      </c>
      <c r="D63" s="21" t="s">
        <v>115</v>
      </c>
      <c r="E63" s="21" t="s">
        <v>51</v>
      </c>
      <c r="F63" s="21">
        <v>440279</v>
      </c>
      <c r="G63" s="9">
        <v>456212</v>
      </c>
      <c r="H63" s="9">
        <v>829313</v>
      </c>
      <c r="I63" s="10">
        <v>274157.09999999998</v>
      </c>
      <c r="J63" s="10">
        <v>284078.8</v>
      </c>
      <c r="K63" s="10">
        <v>284078.8</v>
      </c>
      <c r="L63" s="45">
        <v>506892</v>
      </c>
      <c r="M63" s="45">
        <v>506892</v>
      </c>
      <c r="N63" s="45">
        <v>597824</v>
      </c>
      <c r="O63" s="46">
        <v>315636.7</v>
      </c>
      <c r="P63" s="46">
        <v>315636.7</v>
      </c>
      <c r="Q63" s="46">
        <v>315636.7</v>
      </c>
      <c r="R63" s="22">
        <v>424023</v>
      </c>
      <c r="S63" s="23">
        <v>264034.90000000002</v>
      </c>
      <c r="T63" s="22">
        <v>431525</v>
      </c>
      <c r="U63" s="23">
        <v>268706.5</v>
      </c>
      <c r="V63" s="22">
        <v>422616</v>
      </c>
      <c r="W63" s="84">
        <v>263158.59999999998</v>
      </c>
    </row>
    <row r="64" spans="1:23" s="29" customFormat="1" ht="100.5" hidden="1" customHeight="1" x14ac:dyDescent="0.25">
      <c r="A64" s="24"/>
      <c r="B64" s="24"/>
      <c r="C64" s="43" t="s">
        <v>116</v>
      </c>
      <c r="D64" s="24"/>
      <c r="E64" s="24"/>
      <c r="F64" s="24"/>
      <c r="G64" s="25"/>
      <c r="H64" s="25"/>
      <c r="I64" s="26"/>
      <c r="J64" s="26"/>
      <c r="K64" s="26"/>
      <c r="L64" s="48"/>
      <c r="M64" s="48"/>
      <c r="N64" s="48"/>
      <c r="O64" s="49"/>
      <c r="P64" s="49"/>
      <c r="Q64" s="49"/>
      <c r="R64" s="27"/>
      <c r="S64" s="28"/>
      <c r="T64" s="27"/>
      <c r="U64" s="28"/>
      <c r="V64" s="27"/>
      <c r="W64" s="28"/>
    </row>
    <row r="65" spans="1:23" ht="139.5" customHeight="1" x14ac:dyDescent="0.25">
      <c r="A65" s="21">
        <v>2</v>
      </c>
      <c r="B65" s="21" t="s">
        <v>151</v>
      </c>
      <c r="C65" s="32" t="s">
        <v>152</v>
      </c>
      <c r="D65" s="21" t="s">
        <v>153</v>
      </c>
      <c r="E65" s="21" t="s">
        <v>51</v>
      </c>
      <c r="F65" s="9">
        <v>1000</v>
      </c>
      <c r="G65" s="9"/>
      <c r="H65" s="9">
        <v>1598</v>
      </c>
      <c r="I65" s="10">
        <v>2000</v>
      </c>
      <c r="J65" s="77"/>
      <c r="K65" s="46">
        <v>2000</v>
      </c>
      <c r="L65" s="45">
        <v>1000</v>
      </c>
      <c r="M65" s="45"/>
      <c r="N65" s="45">
        <v>1500</v>
      </c>
      <c r="O65" s="78">
        <v>2000</v>
      </c>
      <c r="P65" s="46"/>
      <c r="Q65" s="78">
        <v>2000</v>
      </c>
      <c r="R65" s="22">
        <v>1000</v>
      </c>
      <c r="S65" s="23">
        <v>2000</v>
      </c>
      <c r="T65" s="22">
        <v>1000</v>
      </c>
      <c r="U65" s="23">
        <v>2000</v>
      </c>
      <c r="V65" s="22">
        <v>1000</v>
      </c>
      <c r="W65" s="84">
        <v>2000</v>
      </c>
    </row>
    <row r="66" spans="1:23" ht="78.75" x14ac:dyDescent="0.25">
      <c r="A66" s="21">
        <v>3</v>
      </c>
      <c r="B66" s="21" t="s">
        <v>154</v>
      </c>
      <c r="C66" s="32" t="s">
        <v>155</v>
      </c>
      <c r="D66" s="21" t="s">
        <v>156</v>
      </c>
      <c r="E66" s="21" t="s">
        <v>51</v>
      </c>
      <c r="F66" s="21">
        <v>100000</v>
      </c>
      <c r="G66" s="9"/>
      <c r="H66" s="9">
        <v>449960</v>
      </c>
      <c r="I66" s="10">
        <v>13254.9</v>
      </c>
      <c r="J66" s="10">
        <v>13620.9</v>
      </c>
      <c r="K66" s="46">
        <v>13298</v>
      </c>
      <c r="L66" s="45">
        <v>100000</v>
      </c>
      <c r="M66" s="45"/>
      <c r="N66" s="79">
        <v>350000</v>
      </c>
      <c r="O66" s="78">
        <v>13966.9</v>
      </c>
      <c r="P66" s="46">
        <v>14365.5</v>
      </c>
      <c r="Q66" s="78">
        <v>14365.5</v>
      </c>
      <c r="R66" s="22">
        <v>100000</v>
      </c>
      <c r="S66" s="23">
        <v>17870.8</v>
      </c>
      <c r="T66" s="22">
        <v>80000</v>
      </c>
      <c r="U66" s="23">
        <v>17870.8</v>
      </c>
      <c r="V66" s="22">
        <v>1000</v>
      </c>
      <c r="W66" s="84">
        <v>17870.8</v>
      </c>
    </row>
    <row r="67" spans="1:23" ht="58.5" customHeight="1" x14ac:dyDescent="0.25">
      <c r="A67" s="21"/>
      <c r="B67" s="21" t="s">
        <v>157</v>
      </c>
      <c r="C67" s="32" t="s">
        <v>158</v>
      </c>
      <c r="D67" s="21" t="s">
        <v>125</v>
      </c>
      <c r="E67" s="21" t="s">
        <v>159</v>
      </c>
      <c r="F67" s="21">
        <v>100</v>
      </c>
      <c r="G67" s="9"/>
      <c r="H67" s="9">
        <v>100</v>
      </c>
      <c r="I67" s="10">
        <v>100</v>
      </c>
      <c r="K67" s="46">
        <v>100</v>
      </c>
      <c r="L67" s="45">
        <v>100</v>
      </c>
      <c r="M67" s="45"/>
      <c r="N67" s="45">
        <v>100</v>
      </c>
      <c r="O67" s="46">
        <v>100</v>
      </c>
      <c r="P67" s="46"/>
      <c r="Q67" s="46">
        <v>100</v>
      </c>
      <c r="R67" s="22">
        <v>100</v>
      </c>
      <c r="S67" s="23">
        <v>100</v>
      </c>
      <c r="T67" s="22">
        <v>100</v>
      </c>
      <c r="U67" s="23">
        <v>100</v>
      </c>
      <c r="V67" s="22">
        <v>100</v>
      </c>
      <c r="W67" s="84">
        <v>100</v>
      </c>
    </row>
    <row r="68" spans="1:23" s="8" customFormat="1" ht="15.75" x14ac:dyDescent="0.25">
      <c r="A68" s="62"/>
      <c r="B68" s="107" t="s">
        <v>39</v>
      </c>
      <c r="C68" s="107"/>
      <c r="D68" s="107"/>
      <c r="E68" s="107"/>
      <c r="F68" s="107"/>
      <c r="G68" s="107"/>
      <c r="H68" s="107"/>
      <c r="I68" s="40">
        <f t="shared" ref="I68:N68" si="10">SUM(I63:I66)</f>
        <v>289412</v>
      </c>
      <c r="J68" s="40">
        <f t="shared" si="10"/>
        <v>297699.7</v>
      </c>
      <c r="K68" s="40">
        <f t="shared" si="10"/>
        <v>299376.8</v>
      </c>
      <c r="L68" s="40">
        <f t="shared" si="10"/>
        <v>607892</v>
      </c>
      <c r="M68" s="40">
        <f t="shared" si="10"/>
        <v>506892</v>
      </c>
      <c r="N68" s="40">
        <f t="shared" si="10"/>
        <v>949324</v>
      </c>
      <c r="O68" s="40">
        <f t="shared" ref="O68:R68" si="11">SUM(O63:O66)</f>
        <v>331603.60000000003</v>
      </c>
      <c r="P68" s="40">
        <f t="shared" si="11"/>
        <v>330002.2</v>
      </c>
      <c r="Q68" s="40">
        <f t="shared" si="11"/>
        <v>332002.2</v>
      </c>
      <c r="R68" s="56">
        <f t="shared" si="11"/>
        <v>525023</v>
      </c>
      <c r="S68" s="56">
        <f t="shared" ref="S68" si="12">SUM(S63:S66)</f>
        <v>283905.7</v>
      </c>
      <c r="T68" s="56">
        <f t="shared" ref="T68" si="13">SUM(T63:T66)</f>
        <v>512525</v>
      </c>
      <c r="U68" s="56">
        <f t="shared" ref="U68" si="14">SUM(U63:U66)</f>
        <v>288577.3</v>
      </c>
      <c r="V68" s="56">
        <f t="shared" ref="V68" si="15">SUM(V63:V66)</f>
        <v>424616</v>
      </c>
      <c r="W68" s="56">
        <f t="shared" ref="W68" si="16">SUM(W63:W66)</f>
        <v>283029.39999999997</v>
      </c>
    </row>
    <row r="69" spans="1:23" ht="21.75" customHeight="1" x14ac:dyDescent="0.25">
      <c r="A69" s="121" t="s">
        <v>84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</row>
    <row r="70" spans="1:23" ht="41.25" customHeight="1" x14ac:dyDescent="0.25">
      <c r="A70" s="116" t="s">
        <v>85</v>
      </c>
      <c r="B70" s="117" t="s">
        <v>86</v>
      </c>
      <c r="C70" s="118" t="s">
        <v>123</v>
      </c>
      <c r="D70" s="50" t="s">
        <v>87</v>
      </c>
      <c r="E70" s="50" t="s">
        <v>88</v>
      </c>
      <c r="F70" s="52">
        <v>1000</v>
      </c>
      <c r="G70" s="52">
        <v>1000</v>
      </c>
      <c r="H70" s="52">
        <v>1000</v>
      </c>
      <c r="I70" s="52">
        <v>1070</v>
      </c>
      <c r="J70" s="52">
        <v>1070</v>
      </c>
      <c r="K70" s="52">
        <v>1070</v>
      </c>
      <c r="L70" s="52">
        <v>1000</v>
      </c>
      <c r="M70" s="52">
        <v>1000</v>
      </c>
      <c r="N70" s="52">
        <v>1000</v>
      </c>
      <c r="O70" s="52">
        <v>1070</v>
      </c>
      <c r="P70" s="52">
        <v>1070</v>
      </c>
      <c r="Q70" s="52">
        <v>1070</v>
      </c>
      <c r="R70" s="52">
        <v>1000</v>
      </c>
      <c r="S70" s="52">
        <v>1070</v>
      </c>
      <c r="T70" s="52">
        <v>1000</v>
      </c>
      <c r="U70" s="52">
        <v>1070</v>
      </c>
      <c r="V70" s="52">
        <v>1000</v>
      </c>
      <c r="W70" s="52">
        <v>1070</v>
      </c>
    </row>
    <row r="71" spans="1:23" ht="44.25" customHeight="1" x14ac:dyDescent="0.25">
      <c r="A71" s="116"/>
      <c r="B71" s="117"/>
      <c r="C71" s="119"/>
      <c r="D71" s="50" t="s">
        <v>89</v>
      </c>
      <c r="E71" s="50" t="s">
        <v>90</v>
      </c>
      <c r="F71" s="53">
        <v>1000000</v>
      </c>
      <c r="G71" s="53">
        <v>1000000</v>
      </c>
      <c r="H71" s="53">
        <v>1000000</v>
      </c>
      <c r="I71" s="52">
        <v>3528.2</v>
      </c>
      <c r="J71" s="52">
        <v>3344.3</v>
      </c>
      <c r="K71" s="52">
        <v>3528.2</v>
      </c>
      <c r="L71" s="53">
        <v>1000000</v>
      </c>
      <c r="M71" s="53">
        <v>1000000</v>
      </c>
      <c r="N71" s="53">
        <v>1000000</v>
      </c>
      <c r="O71" s="52">
        <v>3785.7</v>
      </c>
      <c r="P71" s="52">
        <v>3785.7</v>
      </c>
      <c r="Q71" s="52">
        <v>3785.7</v>
      </c>
      <c r="R71" s="53">
        <v>1000000</v>
      </c>
      <c r="S71" s="52">
        <v>4333</v>
      </c>
      <c r="T71" s="53">
        <v>1000000</v>
      </c>
      <c r="U71" s="52">
        <v>4333</v>
      </c>
      <c r="V71" s="53">
        <v>1000000</v>
      </c>
      <c r="W71" s="52">
        <v>4333</v>
      </c>
    </row>
    <row r="72" spans="1:23" ht="69" customHeight="1" x14ac:dyDescent="0.25">
      <c r="A72" s="116" t="s">
        <v>91</v>
      </c>
      <c r="B72" s="117" t="s">
        <v>92</v>
      </c>
      <c r="C72" s="118" t="s">
        <v>122</v>
      </c>
      <c r="D72" s="50" t="s">
        <v>93</v>
      </c>
      <c r="E72" s="50" t="s">
        <v>94</v>
      </c>
      <c r="F72" s="55">
        <v>102</v>
      </c>
      <c r="G72" s="55">
        <v>102</v>
      </c>
      <c r="H72" s="55">
        <v>102</v>
      </c>
      <c r="I72" s="55">
        <v>2518</v>
      </c>
      <c r="J72" s="55">
        <v>2518</v>
      </c>
      <c r="K72" s="55">
        <v>2518</v>
      </c>
      <c r="L72" s="52">
        <v>114</v>
      </c>
      <c r="M72" s="52">
        <v>114</v>
      </c>
      <c r="N72" s="52">
        <v>114</v>
      </c>
      <c r="O72" s="52">
        <v>3183.1</v>
      </c>
      <c r="P72" s="52">
        <v>3183.1</v>
      </c>
      <c r="Q72" s="52">
        <v>3183.1</v>
      </c>
      <c r="R72" s="55"/>
      <c r="S72" s="55"/>
      <c r="T72" s="66"/>
      <c r="U72" s="55"/>
      <c r="V72" s="66"/>
      <c r="W72" s="55"/>
    </row>
    <row r="73" spans="1:23" ht="94.5" x14ac:dyDescent="0.25">
      <c r="A73" s="116"/>
      <c r="B73" s="117"/>
      <c r="C73" s="120"/>
      <c r="D73" s="50" t="s">
        <v>95</v>
      </c>
      <c r="E73" s="50" t="s">
        <v>96</v>
      </c>
      <c r="F73" s="55">
        <v>339</v>
      </c>
      <c r="G73" s="55">
        <v>339</v>
      </c>
      <c r="H73" s="55">
        <v>339</v>
      </c>
      <c r="I73" s="55">
        <v>1375.2</v>
      </c>
      <c r="J73" s="55">
        <v>1375.2</v>
      </c>
      <c r="K73" s="55">
        <v>1375.2</v>
      </c>
      <c r="L73" s="52">
        <v>363</v>
      </c>
      <c r="M73" s="52">
        <v>363</v>
      </c>
      <c r="N73" s="52">
        <v>363</v>
      </c>
      <c r="O73" s="52">
        <v>1351.9</v>
      </c>
      <c r="P73" s="52">
        <v>1351.9</v>
      </c>
      <c r="Q73" s="52">
        <v>1351.9</v>
      </c>
      <c r="R73" s="55"/>
      <c r="S73" s="55"/>
      <c r="T73" s="55"/>
      <c r="U73" s="55"/>
      <c r="V73" s="55"/>
      <c r="W73" s="55"/>
    </row>
    <row r="74" spans="1:23" ht="50.25" customHeight="1" x14ac:dyDescent="0.25">
      <c r="A74" s="116"/>
      <c r="B74" s="117"/>
      <c r="C74" s="120"/>
      <c r="D74" s="50" t="s">
        <v>97</v>
      </c>
      <c r="E74" s="50" t="s">
        <v>96</v>
      </c>
      <c r="F74" s="55">
        <v>323</v>
      </c>
      <c r="G74" s="55">
        <v>323</v>
      </c>
      <c r="H74" s="55">
        <v>323</v>
      </c>
      <c r="I74" s="55">
        <v>753.3</v>
      </c>
      <c r="J74" s="55">
        <v>753.3</v>
      </c>
      <c r="K74" s="55">
        <v>753.3</v>
      </c>
      <c r="L74" s="52">
        <v>282</v>
      </c>
      <c r="M74" s="52">
        <v>282</v>
      </c>
      <c r="N74" s="52">
        <v>282</v>
      </c>
      <c r="O74" s="52">
        <v>583.6</v>
      </c>
      <c r="P74" s="52">
        <v>583.6</v>
      </c>
      <c r="Q74" s="52">
        <v>583.6</v>
      </c>
      <c r="R74" s="55"/>
      <c r="S74" s="55"/>
      <c r="T74" s="55"/>
      <c r="U74" s="55"/>
      <c r="V74" s="55"/>
      <c r="W74" s="55"/>
    </row>
    <row r="75" spans="1:23" ht="24" customHeight="1" x14ac:dyDescent="0.25">
      <c r="A75" s="116"/>
      <c r="B75" s="117"/>
      <c r="C75" s="120"/>
      <c r="D75" s="50" t="s">
        <v>98</v>
      </c>
      <c r="E75" s="50" t="s">
        <v>96</v>
      </c>
      <c r="F75" s="55">
        <v>206.5</v>
      </c>
      <c r="G75" s="55">
        <v>206.5</v>
      </c>
      <c r="H75" s="55">
        <v>206.5</v>
      </c>
      <c r="I75" s="55">
        <v>813.2</v>
      </c>
      <c r="J75" s="55">
        <v>813.2</v>
      </c>
      <c r="K75" s="55">
        <v>813.2</v>
      </c>
      <c r="L75" s="52">
        <v>206.5</v>
      </c>
      <c r="M75" s="52">
        <v>206.5</v>
      </c>
      <c r="N75" s="52">
        <v>206.5</v>
      </c>
      <c r="O75" s="52">
        <v>769.4</v>
      </c>
      <c r="P75" s="52">
        <v>769.4</v>
      </c>
      <c r="Q75" s="52">
        <v>769.4</v>
      </c>
      <c r="R75" s="55"/>
      <c r="S75" s="55"/>
      <c r="T75" s="55"/>
      <c r="U75" s="55"/>
      <c r="V75" s="55"/>
      <c r="W75" s="55"/>
    </row>
    <row r="76" spans="1:23" ht="100.5" customHeight="1" x14ac:dyDescent="0.25">
      <c r="A76" s="116"/>
      <c r="B76" s="117"/>
      <c r="C76" s="120"/>
      <c r="D76" s="50" t="s">
        <v>99</v>
      </c>
      <c r="E76" s="50" t="s">
        <v>96</v>
      </c>
      <c r="F76" s="55">
        <v>73.400000000000006</v>
      </c>
      <c r="G76" s="55">
        <v>73.400000000000006</v>
      </c>
      <c r="H76" s="55">
        <v>73.400000000000006</v>
      </c>
      <c r="I76" s="55">
        <v>220.2</v>
      </c>
      <c r="J76" s="55">
        <v>220.2</v>
      </c>
      <c r="K76" s="55">
        <v>220.2</v>
      </c>
      <c r="L76" s="52">
        <v>73.400000000000006</v>
      </c>
      <c r="M76" s="52">
        <v>73.400000000000006</v>
      </c>
      <c r="N76" s="52">
        <v>73.400000000000006</v>
      </c>
      <c r="O76" s="52">
        <v>228.3</v>
      </c>
      <c r="P76" s="52">
        <v>228.3</v>
      </c>
      <c r="Q76" s="52">
        <v>228.3</v>
      </c>
      <c r="R76" s="55"/>
      <c r="S76" s="55"/>
      <c r="T76" s="55"/>
      <c r="U76" s="55"/>
      <c r="V76" s="55"/>
      <c r="W76" s="55"/>
    </row>
    <row r="77" spans="1:23" ht="94.5" x14ac:dyDescent="0.25">
      <c r="A77" s="116"/>
      <c r="B77" s="117"/>
      <c r="C77" s="120"/>
      <c r="D77" s="50" t="s">
        <v>100</v>
      </c>
      <c r="E77" s="50" t="s">
        <v>101</v>
      </c>
      <c r="F77" s="55">
        <v>1261</v>
      </c>
      <c r="G77" s="55">
        <v>1261</v>
      </c>
      <c r="H77" s="55">
        <v>1261</v>
      </c>
      <c r="I77" s="55">
        <v>7386.9</v>
      </c>
      <c r="J77" s="55">
        <v>7386.9</v>
      </c>
      <c r="K77" s="55">
        <v>7386.9</v>
      </c>
      <c r="L77" s="52">
        <v>1261</v>
      </c>
      <c r="M77" s="52">
        <v>1261</v>
      </c>
      <c r="N77" s="52">
        <v>1261</v>
      </c>
      <c r="O77" s="52">
        <v>17206.400000000001</v>
      </c>
      <c r="P77" s="52">
        <v>17206.400000000001</v>
      </c>
      <c r="Q77" s="52">
        <v>17206.400000000001</v>
      </c>
      <c r="R77" s="55"/>
      <c r="S77" s="55"/>
      <c r="T77" s="55"/>
      <c r="U77" s="55"/>
      <c r="V77" s="55"/>
      <c r="W77" s="55"/>
    </row>
    <row r="78" spans="1:23" ht="70.5" customHeight="1" x14ac:dyDescent="0.25">
      <c r="A78" s="116"/>
      <c r="B78" s="117"/>
      <c r="C78" s="120"/>
      <c r="D78" s="50" t="s">
        <v>102</v>
      </c>
      <c r="E78" s="50" t="s">
        <v>96</v>
      </c>
      <c r="F78" s="55">
        <v>194719</v>
      </c>
      <c r="G78" s="55">
        <v>194719</v>
      </c>
      <c r="H78" s="55">
        <v>194719</v>
      </c>
      <c r="I78" s="55">
        <v>13649.6</v>
      </c>
      <c r="J78" s="55">
        <v>13340.3</v>
      </c>
      <c r="K78" s="55">
        <v>13649.6</v>
      </c>
      <c r="L78" s="51">
        <v>194719</v>
      </c>
      <c r="M78" s="51">
        <v>194719</v>
      </c>
      <c r="N78" s="51">
        <v>194719</v>
      </c>
      <c r="O78" s="52">
        <v>13338.5</v>
      </c>
      <c r="P78" s="52">
        <v>13338.5</v>
      </c>
      <c r="Q78" s="52">
        <v>13338.5</v>
      </c>
      <c r="R78" s="55">
        <v>194719</v>
      </c>
      <c r="S78" s="55">
        <v>11554.5</v>
      </c>
      <c r="T78" s="55">
        <v>194719</v>
      </c>
      <c r="U78" s="55">
        <v>11452.1</v>
      </c>
      <c r="V78" s="55">
        <v>194719</v>
      </c>
      <c r="W78" s="55">
        <v>11486.9</v>
      </c>
    </row>
    <row r="79" spans="1:23" ht="33" customHeight="1" x14ac:dyDescent="0.25">
      <c r="A79" s="116"/>
      <c r="B79" s="117"/>
      <c r="C79" s="120"/>
      <c r="D79" s="50" t="s">
        <v>103</v>
      </c>
      <c r="E79" s="50" t="s">
        <v>96</v>
      </c>
      <c r="F79" s="55">
        <v>602.9</v>
      </c>
      <c r="G79" s="55">
        <v>602.9</v>
      </c>
      <c r="H79" s="55">
        <v>602.9</v>
      </c>
      <c r="I79" s="55">
        <v>301.5</v>
      </c>
      <c r="J79" s="55">
        <v>301.5</v>
      </c>
      <c r="K79" s="55">
        <v>301.5</v>
      </c>
      <c r="L79" s="52">
        <v>602.9</v>
      </c>
      <c r="M79" s="52">
        <v>602.9</v>
      </c>
      <c r="N79" s="52">
        <v>602.9</v>
      </c>
      <c r="O79" s="52">
        <v>319.2</v>
      </c>
      <c r="P79" s="52">
        <v>319.2</v>
      </c>
      <c r="Q79" s="52">
        <v>319.2</v>
      </c>
      <c r="R79" s="55"/>
      <c r="S79" s="55"/>
      <c r="T79" s="55"/>
      <c r="U79" s="55"/>
      <c r="V79" s="55"/>
      <c r="W79" s="55"/>
    </row>
    <row r="80" spans="1:23" ht="33" customHeight="1" x14ac:dyDescent="0.25">
      <c r="A80" s="116"/>
      <c r="B80" s="117"/>
      <c r="C80" s="120"/>
      <c r="D80" s="73" t="s">
        <v>126</v>
      </c>
      <c r="E80" s="73" t="s">
        <v>96</v>
      </c>
      <c r="F80" s="55">
        <v>1499</v>
      </c>
      <c r="G80" s="55">
        <v>1499</v>
      </c>
      <c r="H80" s="55">
        <v>1499</v>
      </c>
      <c r="I80" s="55">
        <v>4213.5</v>
      </c>
      <c r="J80" s="55">
        <v>4213.5</v>
      </c>
      <c r="K80" s="55">
        <v>4213.5</v>
      </c>
      <c r="L80" s="52">
        <v>1651.3</v>
      </c>
      <c r="M80" s="52">
        <v>1651.3</v>
      </c>
      <c r="N80" s="52">
        <v>1651.3</v>
      </c>
      <c r="O80" s="52">
        <v>4560.3</v>
      </c>
      <c r="P80" s="52">
        <v>3478.6</v>
      </c>
      <c r="Q80" s="52">
        <v>3478.6</v>
      </c>
      <c r="R80" s="55"/>
      <c r="S80" s="55"/>
      <c r="T80" s="55"/>
      <c r="U80" s="55"/>
      <c r="V80" s="55"/>
      <c r="W80" s="55"/>
    </row>
    <row r="81" spans="1:23" ht="31.5" x14ac:dyDescent="0.25">
      <c r="A81" s="116"/>
      <c r="B81" s="117"/>
      <c r="C81" s="119"/>
      <c r="D81" s="50" t="s">
        <v>104</v>
      </c>
      <c r="E81" s="50" t="s">
        <v>96</v>
      </c>
      <c r="F81" s="55">
        <v>2000</v>
      </c>
      <c r="G81" s="55">
        <v>2000</v>
      </c>
      <c r="H81" s="55">
        <v>2000</v>
      </c>
      <c r="I81" s="55">
        <v>600</v>
      </c>
      <c r="J81" s="55">
        <v>600</v>
      </c>
      <c r="K81" s="55">
        <v>600</v>
      </c>
      <c r="L81" s="51">
        <v>2000</v>
      </c>
      <c r="M81" s="51">
        <v>2000</v>
      </c>
      <c r="N81" s="51">
        <v>2000</v>
      </c>
      <c r="O81" s="51">
        <v>562.5</v>
      </c>
      <c r="P81" s="51">
        <v>562.5</v>
      </c>
      <c r="Q81" s="51">
        <v>562.5</v>
      </c>
      <c r="R81" s="55"/>
      <c r="S81" s="55"/>
      <c r="T81" s="55"/>
      <c r="U81" s="55"/>
      <c r="V81" s="55"/>
      <c r="W81" s="55"/>
    </row>
    <row r="82" spans="1:23" s="8" customFormat="1" ht="15.75" x14ac:dyDescent="0.25">
      <c r="A82" s="62"/>
      <c r="B82" s="107" t="s">
        <v>39</v>
      </c>
      <c r="C82" s="107"/>
      <c r="D82" s="107"/>
      <c r="E82" s="107"/>
      <c r="F82" s="107"/>
      <c r="G82" s="107"/>
      <c r="H82" s="107"/>
      <c r="I82" s="40">
        <f t="shared" ref="I82:R82" si="17">SUM(I70:I81)</f>
        <v>36429.599999999999</v>
      </c>
      <c r="J82" s="40">
        <f t="shared" si="17"/>
        <v>35936.399999999994</v>
      </c>
      <c r="K82" s="40">
        <f t="shared" si="17"/>
        <v>36429.599999999999</v>
      </c>
      <c r="L82" s="40">
        <f t="shared" si="17"/>
        <v>1202273.0999999999</v>
      </c>
      <c r="M82" s="40">
        <f t="shared" si="17"/>
        <v>1202273.0999999999</v>
      </c>
      <c r="N82" s="40">
        <f t="shared" si="17"/>
        <v>1202273.0999999999</v>
      </c>
      <c r="O82" s="40">
        <f t="shared" si="17"/>
        <v>46958.9</v>
      </c>
      <c r="P82" s="40">
        <f t="shared" si="17"/>
        <v>45877.2</v>
      </c>
      <c r="Q82" s="40">
        <f t="shared" si="17"/>
        <v>45877.2</v>
      </c>
      <c r="R82" s="56">
        <f t="shared" si="17"/>
        <v>1195719</v>
      </c>
      <c r="S82" s="56">
        <f>SUM(S70:S81)</f>
        <v>16957.5</v>
      </c>
      <c r="T82" s="56">
        <f>SUM(T70:T81)</f>
        <v>1195719</v>
      </c>
      <c r="U82" s="56">
        <f>SUM(U70:U81)</f>
        <v>16855.099999999999</v>
      </c>
      <c r="V82" s="56">
        <f>SUM(V70:V81)</f>
        <v>1195719</v>
      </c>
      <c r="W82" s="56">
        <f>SUM(W70:W81)</f>
        <v>16889.900000000001</v>
      </c>
    </row>
    <row r="83" spans="1:23" s="8" customFormat="1" ht="15.75" x14ac:dyDescent="0.25">
      <c r="A83" s="62"/>
      <c r="B83" s="107" t="s">
        <v>0</v>
      </c>
      <c r="C83" s="107"/>
      <c r="D83" s="107"/>
      <c r="E83" s="107"/>
      <c r="F83" s="107"/>
      <c r="G83" s="107"/>
      <c r="H83" s="107"/>
      <c r="I83" s="40">
        <f t="shared" ref="I83:W83" si="18">I82+I68+I61+I56+I27+I22+I19</f>
        <v>2200324.1439999999</v>
      </c>
      <c r="J83" s="40">
        <f t="shared" si="18"/>
        <v>2260686.55547</v>
      </c>
      <c r="K83" s="40">
        <f t="shared" si="18"/>
        <v>2250016.9790752204</v>
      </c>
      <c r="L83" s="40">
        <f t="shared" si="18"/>
        <v>6628021.6999999993</v>
      </c>
      <c r="M83" s="40">
        <f t="shared" si="18"/>
        <v>6562330.6999999993</v>
      </c>
      <c r="N83" s="40">
        <f t="shared" si="18"/>
        <v>7019173.5999999996</v>
      </c>
      <c r="O83" s="40">
        <f t="shared" si="18"/>
        <v>2514135.6900000004</v>
      </c>
      <c r="P83" s="40">
        <f t="shared" si="18"/>
        <v>2716423.8020000001</v>
      </c>
      <c r="Q83" s="40">
        <f t="shared" si="18"/>
        <v>2719239.8020000001</v>
      </c>
      <c r="R83" s="40">
        <f t="shared" si="18"/>
        <v>6532586.5999999996</v>
      </c>
      <c r="S83" s="40">
        <f t="shared" si="18"/>
        <v>2610552.4019999998</v>
      </c>
      <c r="T83" s="40">
        <f t="shared" si="18"/>
        <v>6520089.5999999996</v>
      </c>
      <c r="U83" s="40">
        <f t="shared" si="18"/>
        <v>2606079.2620000001</v>
      </c>
      <c r="V83" s="40">
        <f t="shared" si="18"/>
        <v>6432180.5999999996</v>
      </c>
      <c r="W83" s="40">
        <f t="shared" si="18"/>
        <v>2600934.2080000001</v>
      </c>
    </row>
    <row r="84" spans="1:23" ht="33.75" customHeight="1" x14ac:dyDescent="0.25">
      <c r="A84" s="115"/>
      <c r="B84" s="115"/>
      <c r="C84" s="115"/>
      <c r="D84" s="115"/>
      <c r="E84" s="115"/>
      <c r="F84" s="115"/>
      <c r="G84" s="115"/>
      <c r="H84" s="115"/>
      <c r="I84" s="17"/>
      <c r="J84" s="11"/>
      <c r="K84" s="2"/>
    </row>
    <row r="85" spans="1:23" ht="15.75" x14ac:dyDescent="0.25">
      <c r="A85" s="12"/>
      <c r="B85" s="13"/>
      <c r="C85" s="13"/>
      <c r="D85" s="12"/>
      <c r="E85" s="14"/>
      <c r="F85" s="14"/>
      <c r="G85" s="12"/>
      <c r="H85" s="12"/>
      <c r="I85" s="12"/>
      <c r="J85" s="15"/>
      <c r="K85" s="15"/>
    </row>
  </sheetData>
  <customSheetViews>
    <customSheetView guid="{79EC22D0-C48B-4301-BEE5-725DBEB85645}" scale="70" showPageBreaks="1" topLeftCell="A13">
      <selection activeCell="N17" sqref="N17"/>
      <pageMargins left="0.70866141732283472" right="0.70866141732283472" top="0.74803149606299213" bottom="0.74803149606299213" header="0.31496062992125984" footer="0.31496062992125984"/>
      <pageSetup paperSize="9" scale="62" orientation="landscape" r:id="rId1"/>
    </customSheetView>
    <customSheetView guid="{6C8A61C5-2A07-44B1-B73A-5047D866CA9F}" scale="86" hiddenRows="1">
      <selection activeCell="D51" sqref="D51"/>
      <pageMargins left="0.70866141732283472" right="0.70866141732283472" top="0.74803149606299213" bottom="0.74803149606299213" header="0.31496062992125984" footer="0.31496062992125984"/>
      <pageSetup paperSize="9" scale="72" orientation="landscape" r:id="rId2"/>
    </customSheetView>
    <customSheetView guid="{4D486448-8A8C-44F4-9DDF-4EB47867F52F}" scale="70" topLeftCell="A43">
      <selection activeCell="D51" sqref="D51"/>
      <pageMargins left="0.70866141732283472" right="0.70866141732283472" top="0.74803149606299213" bottom="0.74803149606299213" header="0.31496062992125984" footer="0.31496062992125984"/>
      <pageSetup paperSize="9" scale="72" orientation="landscape" r:id="rId3"/>
    </customSheetView>
    <customSheetView guid="{D9D2F160-8526-4287-A6C0-07FD24625633}" topLeftCell="A45">
      <selection activeCell="I49" sqref="I49"/>
      <pageMargins left="0.70866141732283472" right="0.70866141732283472" top="0.74803149606299213" bottom="0.74803149606299213" header="0.31496062992125984" footer="0.31496062992125984"/>
      <pageSetup paperSize="9" scale="62" orientation="landscape" r:id="rId4"/>
    </customSheetView>
    <customSheetView guid="{BACD14C5-D368-4B5D-9B89-A8C5FFC1E5E1}" topLeftCell="A46">
      <selection activeCell="G14" sqref="G14"/>
      <pageMargins left="0.70866141732283472" right="0.70866141732283472" top="0.74803149606299213" bottom="0.74803149606299213" header="0.31496062992125984" footer="0.31496062992125984"/>
      <pageSetup paperSize="9" scale="62" orientation="landscape" r:id="rId5"/>
    </customSheetView>
    <customSheetView guid="{A27D3D56-E8A3-4E38-80B4-4A47B67DF86D}" topLeftCell="A34">
      <selection activeCell="M42" sqref="M42:O43"/>
      <pageMargins left="0.70866141732283472" right="0.70866141732283472" top="0.74803149606299213" bottom="0.74803149606299213" header="0.31496062992125984" footer="0.31496062992125984"/>
      <pageSetup paperSize="9" scale="72" orientation="landscape" r:id="rId6"/>
    </customSheetView>
    <customSheetView guid="{FE4236C4-9508-44E2-B572-53539CC92C66}" topLeftCell="A13">
      <selection activeCell="N16" sqref="N16"/>
      <pageMargins left="0.70866141732283472" right="0.70866141732283472" top="0.74803149606299213" bottom="0.74803149606299213" header="0.31496062992125984" footer="0.31496062992125984"/>
      <pageSetup paperSize="9" scale="72" orientation="landscape" r:id="rId7"/>
    </customSheetView>
    <customSheetView guid="{04A90E50-F458-4593-B3FB-567C62715DAC}" hiddenRows="1" topLeftCell="I1">
      <selection activeCell="L24" sqref="L24:Q27"/>
      <pageMargins left="0.70866141732283472" right="0.70866141732283472" top="0.74803149606299213" bottom="0.74803149606299213" header="0.31496062992125984" footer="0.31496062992125984"/>
      <pageSetup paperSize="9" scale="72" orientation="landscape" r:id="rId8"/>
    </customSheetView>
    <customSheetView guid="{FB3A433A-E10A-4746-AC9D-8666FDBAFE85}" scale="60" hiddenRows="1" hiddenColumns="1" topLeftCell="A13">
      <selection activeCell="F24" sqref="F24:F26"/>
      <pageMargins left="0.70866141732283472" right="0.70866141732283472" top="0.74803149606299213" bottom="0.74803149606299213" header="0.31496062992125984" footer="0.31496062992125984"/>
      <pageSetup paperSize="9" scale="62" orientation="landscape" r:id="rId9"/>
    </customSheetView>
  </customSheetViews>
  <mergeCells count="50">
    <mergeCell ref="A1:W2"/>
    <mergeCell ref="D24:D26"/>
    <mergeCell ref="E24:E26"/>
    <mergeCell ref="D6:D7"/>
    <mergeCell ref="E6:E7"/>
    <mergeCell ref="I6:K6"/>
    <mergeCell ref="A3:W4"/>
    <mergeCell ref="F5:K5"/>
    <mergeCell ref="A20:W20"/>
    <mergeCell ref="A23:W23"/>
    <mergeCell ref="A6:A7"/>
    <mergeCell ref="P24:P26"/>
    <mergeCell ref="Q24:Q26"/>
    <mergeCell ref="S24:S26"/>
    <mergeCell ref="U24:U26"/>
    <mergeCell ref="W24:W26"/>
    <mergeCell ref="A69:W69"/>
    <mergeCell ref="B68:H68"/>
    <mergeCell ref="C58:C60"/>
    <mergeCell ref="A28:W28"/>
    <mergeCell ref="A57:W57"/>
    <mergeCell ref="A62:W62"/>
    <mergeCell ref="B56:H56"/>
    <mergeCell ref="B61:H61"/>
    <mergeCell ref="A84:H84"/>
    <mergeCell ref="A70:A71"/>
    <mergeCell ref="B70:B71"/>
    <mergeCell ref="A72:A81"/>
    <mergeCell ref="B72:B81"/>
    <mergeCell ref="B82:H82"/>
    <mergeCell ref="B83:H83"/>
    <mergeCell ref="C70:C71"/>
    <mergeCell ref="C72:C81"/>
    <mergeCell ref="B6:B7"/>
    <mergeCell ref="F6:H6"/>
    <mergeCell ref="C6:C7"/>
    <mergeCell ref="T5:U5"/>
    <mergeCell ref="V5:W5"/>
    <mergeCell ref="L6:N6"/>
    <mergeCell ref="O6:Q6"/>
    <mergeCell ref="L5:Q5"/>
    <mergeCell ref="R5:S5"/>
    <mergeCell ref="K24:K26"/>
    <mergeCell ref="B19:H19"/>
    <mergeCell ref="B22:H22"/>
    <mergeCell ref="A8:W8"/>
    <mergeCell ref="B27:H27"/>
    <mergeCell ref="O24:O26"/>
    <mergeCell ref="I24:I26"/>
    <mergeCell ref="J24:J26"/>
  </mergeCells>
  <pageMargins left="0.70866141732283472" right="0.70866141732283472" top="0.74803149606299213" bottom="0.74803149606299213" header="0.31496062992125984" footer="0.31496062992125984"/>
  <pageSetup paperSize="9" scale="11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Канкулова Зарета 154 42-42-84</dc:creator>
  <cp:lastModifiedBy>МБУ Казакова Фатима 124</cp:lastModifiedBy>
  <cp:lastPrinted>2022-10-21T13:54:10Z</cp:lastPrinted>
  <dcterms:created xsi:type="dcterms:W3CDTF">2019-04-25T14:51:27Z</dcterms:created>
  <dcterms:modified xsi:type="dcterms:W3CDTF">2022-10-28T11:45:55Z</dcterms:modified>
</cp:coreProperties>
</file>